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<sst xmlns="http://schemas.openxmlformats.org/spreadsheetml/2006/main" count="439" uniqueCount="250">
  <si>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</si>
  <si>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</si>
  <si>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</si>
  <si>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</si>
  <si>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</si>
  <si>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</si>
  <si>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</si>
  <si>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</si>
  <si>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</si>
  <si>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</si>
  <si>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</si>
  <si>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</si>
  <si>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</si>
  <si>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</si>
  <si>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</si>
  <si>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</si>
  <si>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</si>
  <si>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</si>
  <si>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</si>
  <si>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</si>
  <si>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</si>
  <si>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</si>
  <si>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</si>
  <si>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</si>
  <si>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</si>
  <si>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</si>
  <si>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</si>
  <si>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</si>
  <si>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</si>
  <si>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</si>
  <si>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</si>
  <si>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</si>
  <si>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</si>
  <si>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</si>
  <si>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</si>
  <si>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</si>
  <si>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</si>
  <si>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</si>
  <si>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</si>
  <si>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</si>
  <si>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</si>
  <si>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</si>
  <si>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</si>
  <si>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</si>
  <si>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</si>
  <si>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</si>
  <si>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</si>
  <si>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</si>
  <si>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</si>
  <si>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</si>
  <si>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</si>
  <si>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</si>
  <si>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</si>
  <si>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</si>
  <si>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</si>
  <si>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</si>
  <si>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</si>
  <si>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</si>
  <si>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</si>
  <si>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</si>
  <si>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</si>
  <si>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</si>
  <si>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</si>
  <si>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</si>
  <si>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</si>
  <si>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</si>
  <si>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</si>
  <si>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</si>
  <si>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</si>
  <si>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</si>
  <si>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DN200污水连接管：92m,覆土0.7m</t>
  </si>
  <si>
    <t>100W1</t>
  </si>
  <si>
    <t>100W2</t>
  </si>
  <si>
    <t>100W3</t>
  </si>
  <si>
    <t>100W4</t>
  </si>
  <si>
    <t>100W5</t>
  </si>
  <si>
    <t>100W6</t>
  </si>
  <si>
    <t>100W7</t>
  </si>
  <si>
    <t>100W8</t>
  </si>
  <si>
    <t>100W9</t>
  </si>
  <si>
    <t>100W10</t>
  </si>
  <si>
    <t>100W11</t>
  </si>
  <si>
    <t>100W12</t>
  </si>
  <si>
    <t>100W13</t>
  </si>
  <si>
    <t>100W14</t>
  </si>
  <si>
    <t>100W15</t>
  </si>
  <si>
    <t>100W16</t>
  </si>
  <si>
    <t>100W17</t>
  </si>
  <si>
    <t>100W18</t>
  </si>
  <si>
    <t>100W19</t>
  </si>
  <si>
    <t>100W20</t>
  </si>
  <si>
    <t>100W21</t>
  </si>
  <si>
    <t>100W22</t>
  </si>
  <si>
    <t>100W23</t>
  </si>
  <si>
    <t>100W24</t>
  </si>
  <si>
    <t>100W25</t>
  </si>
  <si>
    <t>100W26</t>
  </si>
  <si>
    <t>100W27</t>
  </si>
  <si>
    <t>100W28</t>
  </si>
  <si>
    <t>100W29</t>
  </si>
  <si>
    <t>100W30</t>
  </si>
  <si>
    <t>a</t>
  </si>
  <si>
    <t>100W31</t>
  </si>
  <si>
    <t>100W32</t>
  </si>
  <si>
    <t>100W33</t>
  </si>
  <si>
    <t>100W34</t>
  </si>
  <si>
    <t>100W35</t>
  </si>
  <si>
    <t>100W36</t>
  </si>
  <si>
    <t>100W37</t>
  </si>
  <si>
    <t>100W38</t>
  </si>
  <si>
    <t>100W39</t>
  </si>
  <si>
    <t>100W40</t>
  </si>
  <si>
    <t>100W41</t>
  </si>
  <si>
    <t>100W42</t>
  </si>
  <si>
    <t>100W43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</si>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</sst>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180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30" zoomScaleNormal="130" workbookViewId="0">
      <pane xSplit="21" ySplit="2" topLeftCell="BM3" activePane="bottomRight" state="frozenSplit"/>
      <selection/>
      <selection pane="topRight"/>
      <selection pane="bottomLeft"/>
      <selection pane="bottomRight" activeCell="BP52" sqref="BP52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92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8">
        <f t="shared" si="2"/>
        <v>0.2</v>
      </c>
      <c r="W11" s="139">
        <f t="shared" si="6"/>
        <v>0.42</v>
      </c>
      <c r="X11" s="139">
        <f t="shared" si="3"/>
        <v>0.9</v>
      </c>
      <c r="Y11" s="139">
        <f t="shared" si="3"/>
        <v>0</v>
      </c>
      <c r="Z11" s="139">
        <f>Y11+LOOKUP(V11,Sheet2!A$3:A$24,Sheet2!J$3:J$24)</f>
        <v>0.1975</v>
      </c>
      <c r="AA11" s="139">
        <f t="shared" si="7"/>
        <v>0.42</v>
      </c>
      <c r="AB11" s="139">
        <f t="shared" si="4"/>
        <v>0.9</v>
      </c>
      <c r="AC11" s="139">
        <f t="shared" si="4"/>
        <v>0</v>
      </c>
      <c r="AD11" s="139">
        <f>AC11+LOOKUP(V11,Sheet2!A$3:A$24,Sheet2!J$3:J$24)</f>
        <v>0.1975</v>
      </c>
      <c r="AE11" s="139">
        <f t="shared" si="8"/>
        <v>0.7025</v>
      </c>
      <c r="AF11" s="139">
        <f t="shared" si="9"/>
        <v>0.7025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0.6225</v>
      </c>
      <c r="AM11" s="139">
        <f t="shared" si="11"/>
        <v>0.6225</v>
      </c>
      <c r="AN11" s="139">
        <f t="shared" si="12"/>
        <v>0.6225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3">
        <f t="shared" si="13"/>
        <v>60.7062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25.8093119211079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32.0066228375895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294.86</v>
      </c>
      <c r="BC11" s="160">
        <f t="shared" si="14"/>
        <v>319.24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60.7062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60.7062</v>
      </c>
      <c r="BS11" s="52">
        <f t="shared" si="19"/>
        <v>0</v>
      </c>
      <c r="BT11" s="52">
        <f>IF(OR(LOOKUP(V11,Sheet2!A$3:A$25,Sheet2!B$3:B$25)=1,G11=0),0,AW11-AO11*0.2*G11)</f>
        <v>6.3053119211079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29" t="s">
        <v>71</v>
      </c>
      <c r="B17" s="32">
        <v>6.92</v>
      </c>
      <c r="D17" s="110">
        <f t="shared" si="27"/>
        <v>6.44</v>
      </c>
      <c r="E17" s="32">
        <v>6.92</v>
      </c>
      <c r="F17" s="110">
        <v>6.494</v>
      </c>
      <c r="G17" s="32">
        <v>1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无</v>
      </c>
      <c r="T17" s="113" t="str">
        <f t="shared" si="23"/>
        <v>Y</v>
      </c>
      <c r="V17" s="138">
        <f t="shared" si="2"/>
        <v>0.3</v>
      </c>
      <c r="W17" s="139">
        <f t="shared" si="6"/>
        <v>6.44</v>
      </c>
      <c r="X17" s="139">
        <f t="shared" si="3"/>
        <v>6.92</v>
      </c>
      <c r="Y17" s="139">
        <f t="shared" si="3"/>
        <v>6.494</v>
      </c>
      <c r="Z17" s="139">
        <f>Y17+LOOKUP(V17,Sheet2!A$3:A$24,Sheet2!J$3:J$24)</f>
        <v>6.834</v>
      </c>
      <c r="AA17" s="139">
        <f t="shared" si="7"/>
        <v>6.44</v>
      </c>
      <c r="AB17" s="139">
        <f t="shared" si="4"/>
        <v>6.92</v>
      </c>
      <c r="AC17" s="139">
        <f t="shared" si="4"/>
        <v>6.49</v>
      </c>
      <c r="AD17" s="139">
        <f>AC17+LOOKUP(V17,Sheet2!A$3:A$24,Sheet2!J$3:J$24)</f>
        <v>6.83</v>
      </c>
      <c r="AE17" s="139">
        <f t="shared" si="8"/>
        <v>0.0860000000000003</v>
      </c>
      <c r="AF17" s="139">
        <f t="shared" si="9"/>
        <v>0.0899999999999999</v>
      </c>
      <c r="AG17" s="138">
        <f>LOOKUP(V17,Sheet2!A$3:A$24,Sheet2!K$3:K$24)</f>
        <v>0.5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8">
        <f>LOOKUP(R17,Sheet3!A$2:A$7,Sheet3!D$2:D$7)</f>
        <v>0</v>
      </c>
      <c r="AJ17" s="138">
        <f t="shared" si="24"/>
        <v>0.48</v>
      </c>
      <c r="AK17" s="138">
        <f t="shared" si="25"/>
        <v>0.48</v>
      </c>
      <c r="AL17" s="139">
        <f t="shared" si="10"/>
        <v>0.256</v>
      </c>
      <c r="AM17" s="139">
        <f t="shared" si="11"/>
        <v>0.259999999999999</v>
      </c>
      <c r="AN17" s="139">
        <f t="shared" si="12"/>
        <v>0.258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0.98</v>
      </c>
      <c r="AP17" s="115"/>
      <c r="AQ17" s="153">
        <f t="shared" si="13"/>
        <v>0.25284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0.0969</v>
      </c>
      <c r="AV17" s="155">
        <f>IF(AND(AE17&gt;3.5,AF17&gt;3.5),LOOKUP(Sheet1!V17,Sheet2!A$3:A$24,Sheet2!W$3:W$24),LOOKUP(V17,Sheet2!A$3:A$24,Sheet2!V$3:V$24))*G17</f>
        <v>0.122043966852445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0.0732599999999998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0.310544538352963</v>
      </c>
      <c r="BB17" s="159">
        <f>IF(S17="A",LOOKUP(S17,Sheet3!F$2:F$9,Sheet3!H$2:H$9)*(AN17+AJ17+0.5)*G17*IF(L17=1,2,IF(L17=2,1,0)),0)</f>
        <v>0</v>
      </c>
      <c r="BC17" s="160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0.25284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0.25284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1.23</v>
      </c>
      <c r="BV17" s="52">
        <f t="shared" si="21"/>
        <v>1.97</v>
      </c>
      <c r="BW17" s="32">
        <f t="shared" si="22"/>
        <v>0</v>
      </c>
    </row>
    <row r="18" spans="1:75">
      <c r="A18" s="129" t="s">
        <v>72</v>
      </c>
      <c r="B18" s="32">
        <v>6.92</v>
      </c>
      <c r="D18" s="110">
        <f t="shared" si="27"/>
        <v>6.44</v>
      </c>
      <c r="E18" s="32">
        <v>6.92</v>
      </c>
      <c r="F18" s="110">
        <v>6.49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8">
        <f t="shared" si="2"/>
        <v>0</v>
      </c>
      <c r="W18" s="139">
        <f t="shared" si="6"/>
        <v>0</v>
      </c>
      <c r="X18" s="139">
        <f t="shared" si="3"/>
        <v>0</v>
      </c>
      <c r="Y18" s="139">
        <f t="shared" si="3"/>
        <v>0</v>
      </c>
      <c r="Z18" s="139">
        <f>Y18+LOOKUP(V18,Sheet2!A$3:A$24,Sheet2!J$3:J$24)</f>
        <v>0</v>
      </c>
      <c r="AA18" s="139">
        <f t="shared" si="7"/>
        <v>0</v>
      </c>
      <c r="AB18" s="139">
        <f t="shared" si="4"/>
        <v>0</v>
      </c>
      <c r="AC18" s="139">
        <f t="shared" si="4"/>
        <v>0</v>
      </c>
      <c r="AD18" s="139">
        <f>AC18+LOOKUP(V18,Sheet2!A$3:A$24,Sheet2!J$3:J$24)</f>
        <v>0</v>
      </c>
      <c r="AE18" s="139">
        <f t="shared" si="8"/>
        <v>0</v>
      </c>
      <c r="AF18" s="139">
        <f t="shared" si="9"/>
        <v>0</v>
      </c>
      <c r="AG18" s="138">
        <f>LOOKUP(V18,Sheet2!A$3:A$24,Sheet2!K$3:K$24)</f>
        <v>0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8">
        <f>LOOKUP(R18,Sheet3!A$2:A$7,Sheet3!D$2:D$7)</f>
        <v>0</v>
      </c>
      <c r="AJ18" s="138">
        <f t="shared" si="24"/>
        <v>0.48</v>
      </c>
      <c r="AK18" s="138">
        <f t="shared" si="25"/>
        <v>0.48</v>
      </c>
      <c r="AL18" s="139">
        <f t="shared" si="10"/>
        <v>0</v>
      </c>
      <c r="AM18" s="139">
        <f t="shared" si="11"/>
        <v>0</v>
      </c>
      <c r="AN18" s="139">
        <f t="shared" si="12"/>
        <v>0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3">
        <f t="shared" si="13"/>
        <v>0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</v>
      </c>
      <c r="AV18" s="155">
        <f>IF(AND(AE18&gt;3.5,AF18&gt;3.5),LOOKUP(Sheet1!V18,Sheet2!A$3:A$24,Sheet2!W$3:W$24),LOOKUP(V18,Sheet2!A$3:A$24,Sheet2!V$3:V$24))*G18</f>
        <v>0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0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0</v>
      </c>
      <c r="BC18" s="160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29" t="s">
        <v>73</v>
      </c>
      <c r="B19" s="32">
        <v>6.88</v>
      </c>
      <c r="D19" s="110">
        <f t="shared" si="27"/>
        <v>6.4</v>
      </c>
      <c r="E19" s="32">
        <v>6.88</v>
      </c>
      <c r="F19" s="110">
        <v>6.48</v>
      </c>
      <c r="G19" s="32">
        <v>4</v>
      </c>
      <c r="H19" s="32">
        <v>0.2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无</v>
      </c>
      <c r="T19" s="113" t="str">
        <f t="shared" si="23"/>
        <v>Y</v>
      </c>
      <c r="V19" s="138">
        <f t="shared" si="2"/>
        <v>0.2</v>
      </c>
      <c r="W19" s="139">
        <f t="shared" si="6"/>
        <v>6.4</v>
      </c>
      <c r="X19" s="139">
        <f t="shared" ref="X19:X73" si="28">IF($G19=0,0,E19)</f>
        <v>6.88</v>
      </c>
      <c r="Y19" s="139">
        <f t="shared" ref="Y19:Y73" si="29">IF($G19=0,0,F19)</f>
        <v>6.48</v>
      </c>
      <c r="Z19" s="139">
        <f>Y19+LOOKUP(V19,Sheet2!A$3:A$24,Sheet2!J$3:J$24)</f>
        <v>6.6775</v>
      </c>
      <c r="AA19" s="139">
        <f t="shared" si="7"/>
        <v>6.39</v>
      </c>
      <c r="AB19" s="139">
        <f t="shared" ref="AB19:AB73" si="30">IF($G19=0,0,E20)</f>
        <v>6.87</v>
      </c>
      <c r="AC19" s="139">
        <f t="shared" ref="AC19:AC73" si="31">IF($G19=0,0,F20)</f>
        <v>6.467</v>
      </c>
      <c r="AD19" s="139">
        <f>AC19+LOOKUP(V19,Sheet2!A$3:A$24,Sheet2!J$3:J$24)</f>
        <v>6.6645</v>
      </c>
      <c r="AE19" s="139">
        <f t="shared" si="8"/>
        <v>0.2025</v>
      </c>
      <c r="AF19" s="139">
        <f t="shared" si="9"/>
        <v>0.205500000000001</v>
      </c>
      <c r="AG19" s="138">
        <f>LOOKUP(V19,Sheet2!A$3:A$24,Sheet2!K$3:K$24)</f>
        <v>0.5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0.2025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0.1225</v>
      </c>
      <c r="AM19" s="139">
        <f t="shared" si="11"/>
        <v>0.125500000000001</v>
      </c>
      <c r="AN19" s="139">
        <f t="shared" si="12"/>
        <v>0.124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0.8</v>
      </c>
      <c r="AP19" s="115"/>
      <c r="AQ19" s="153">
        <f t="shared" si="13"/>
        <v>0.396800000000001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</v>
      </c>
      <c r="AV19" s="155">
        <f>IF(AND(AE19&gt;3.5,AF19&gt;3.5),LOOKUP(Sheet1!V19,Sheet2!A$3:A$24,Sheet2!W$3:W$24),LOOKUP(V19,Sheet2!A$3:A$24,Sheet2!V$3:V$24))*G19</f>
        <v>0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0.699812114482003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-0.117012114482002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0.834336293856409</v>
      </c>
      <c r="BB19" s="159">
        <f>IF(S19="A",LOOKUP(S19,Sheet3!F$2:F$9,Sheet3!H$2:H$9)*(AN19+AJ19+0.5)*G19*IF(L19=1,2,IF(L19=2,1,0)),0)</f>
        <v>0</v>
      </c>
      <c r="BC19" s="160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0.396800000000001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0.396800000000001</v>
      </c>
      <c r="BS19" s="52">
        <f t="shared" si="19"/>
        <v>0</v>
      </c>
      <c r="BT19" s="52">
        <f>IF(OR(LOOKUP(V19,Sheet2!A$3:A$25,Sheet2!B$3:B$25)=1,G19=0),0,AW19-AO19*0.2*G19)</f>
        <v>0.0598121144820033</v>
      </c>
      <c r="BU19" s="52">
        <f t="shared" si="20"/>
        <v>1.0055</v>
      </c>
      <c r="BV19" s="52">
        <f t="shared" si="21"/>
        <v>1.611</v>
      </c>
      <c r="BW19" s="32">
        <f t="shared" si="22"/>
        <v>0</v>
      </c>
    </row>
    <row r="20" spans="1:75">
      <c r="A20" s="129" t="s">
        <v>74</v>
      </c>
      <c r="B20" s="32">
        <v>6.87</v>
      </c>
      <c r="D20" s="110">
        <f t="shared" si="27"/>
        <v>6.39</v>
      </c>
      <c r="E20" s="32">
        <v>6.87</v>
      </c>
      <c r="F20" s="110">
        <v>6.467</v>
      </c>
      <c r="G20" s="32">
        <v>0</v>
      </c>
      <c r="H20" s="32">
        <v>0.2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8">
        <f t="shared" si="2"/>
        <v>0</v>
      </c>
      <c r="W20" s="139">
        <f t="shared" si="6"/>
        <v>0</v>
      </c>
      <c r="X20" s="139">
        <f t="shared" si="28"/>
        <v>0</v>
      </c>
      <c r="Y20" s="139">
        <f t="shared" si="29"/>
        <v>0</v>
      </c>
      <c r="Z20" s="139">
        <f>Y20+LOOKUP(V20,Sheet2!A$3:A$24,Sheet2!J$3:J$24)</f>
        <v>0</v>
      </c>
      <c r="AA20" s="139">
        <f t="shared" si="7"/>
        <v>0</v>
      </c>
      <c r="AB20" s="139">
        <f t="shared" si="30"/>
        <v>0</v>
      </c>
      <c r="AC20" s="139">
        <f t="shared" si="31"/>
        <v>0</v>
      </c>
      <c r="AD20" s="139">
        <f>AC20+LOOKUP(V20,Sheet2!A$3:A$24,Sheet2!J$3:J$24)</f>
        <v>0</v>
      </c>
      <c r="AE20" s="139">
        <f t="shared" si="8"/>
        <v>0</v>
      </c>
      <c r="AF20" s="139">
        <f t="shared" si="9"/>
        <v>0</v>
      </c>
      <c r="AG20" s="138">
        <f>LOOKUP(V20,Sheet2!A$3:A$24,Sheet2!K$3:K$24)</f>
        <v>0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0</v>
      </c>
      <c r="AM20" s="139">
        <f t="shared" si="11"/>
        <v>0</v>
      </c>
      <c r="AN20" s="139">
        <f t="shared" si="12"/>
        <v>0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3">
        <f t="shared" si="13"/>
        <v>0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0</v>
      </c>
      <c r="AV20" s="155">
        <f>IF(AND(AE20&gt;3.5,AF20&gt;3.5),LOOKUP(Sheet1!V20,Sheet2!A$3:A$24,Sheet2!W$3:W$24),LOOKUP(V20,Sheet2!A$3:A$24,Sheet2!V$3:V$24))*G20</f>
        <v>0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0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0</v>
      </c>
      <c r="BC20" s="160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29" t="s">
        <v>75</v>
      </c>
      <c r="B21" s="32">
        <v>7.24</v>
      </c>
      <c r="D21" s="110">
        <f t="shared" si="27"/>
        <v>6.76</v>
      </c>
      <c r="E21" s="32">
        <v>7.24</v>
      </c>
      <c r="F21" s="110">
        <v>6.384</v>
      </c>
      <c r="G21" s="32">
        <v>6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 t="str">
        <f t="shared" si="23"/>
        <v>Y</v>
      </c>
      <c r="V21" s="138">
        <f t="shared" si="2"/>
        <v>0.3</v>
      </c>
      <c r="W21" s="139">
        <f t="shared" si="6"/>
        <v>6.76</v>
      </c>
      <c r="X21" s="139">
        <f t="shared" si="28"/>
        <v>7.24</v>
      </c>
      <c r="Y21" s="139">
        <f t="shared" si="29"/>
        <v>6.384</v>
      </c>
      <c r="Z21" s="139">
        <f>Y21+LOOKUP(V21,Sheet2!A$3:A$24,Sheet2!J$3:J$24)</f>
        <v>6.724</v>
      </c>
      <c r="AA21" s="139">
        <f t="shared" si="7"/>
        <v>6.59</v>
      </c>
      <c r="AB21" s="139">
        <f t="shared" si="30"/>
        <v>7.07</v>
      </c>
      <c r="AC21" s="139">
        <f t="shared" si="31"/>
        <v>6.36</v>
      </c>
      <c r="AD21" s="139">
        <f>AC21+LOOKUP(V21,Sheet2!A$3:A$24,Sheet2!J$3:J$24)</f>
        <v>6.7</v>
      </c>
      <c r="AE21" s="139">
        <f t="shared" si="8"/>
        <v>0.516</v>
      </c>
      <c r="AF21" s="139">
        <f t="shared" si="9"/>
        <v>0.37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0.685999999999999</v>
      </c>
      <c r="AM21" s="139">
        <f t="shared" si="11"/>
        <v>0.54</v>
      </c>
      <c r="AN21" s="139">
        <f t="shared" si="12"/>
        <v>0.613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3">
        <f t="shared" si="13"/>
        <v>4.56072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0.5814</v>
      </c>
      <c r="AV21" s="155">
        <f>IF(AND(AE21&gt;3.5,AF21&gt;3.5),LOOKUP(Sheet1!V21,Sheet2!A$3:A$24,Sheet2!W$3:W$24),LOOKUP(V21,Sheet2!A$3:A$24,Sheet2!V$3:V$24))*G21</f>
        <v>0.73226380111467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1.47084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1.86326723011778</v>
      </c>
      <c r="BB21" s="159">
        <f>IF(S21="A",LOOKUP(S21,Sheet3!F$2:F$9,Sheet3!H$2:H$9)*(AN21+AJ21+0.5)*G21*IF(L21=1,2,IF(L21=2,1,0)),0)</f>
        <v>19.116</v>
      </c>
      <c r="BC21" s="160">
        <f t="shared" si="14"/>
        <v>20.744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4.56072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4.56072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1.786</v>
      </c>
      <c r="BV21" s="52">
        <f t="shared" si="21"/>
        <v>2.952</v>
      </c>
      <c r="BW21" s="32">
        <f t="shared" si="22"/>
        <v>0</v>
      </c>
    </row>
    <row r="22" spans="1:75">
      <c r="A22" s="129" t="s">
        <v>76</v>
      </c>
      <c r="B22" s="32">
        <v>7.07</v>
      </c>
      <c r="D22" s="110">
        <f t="shared" si="27"/>
        <v>6.59</v>
      </c>
      <c r="E22" s="32">
        <v>7.07</v>
      </c>
      <c r="F22" s="110">
        <v>6.36</v>
      </c>
      <c r="G22" s="32">
        <v>2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 t="str">
        <f t="shared" si="23"/>
        <v>Y</v>
      </c>
      <c r="V22" s="138">
        <f t="shared" si="2"/>
        <v>0.3</v>
      </c>
      <c r="W22" s="139">
        <f t="shared" si="6"/>
        <v>6.59</v>
      </c>
      <c r="X22" s="139">
        <f t="shared" si="28"/>
        <v>7.07</v>
      </c>
      <c r="Y22" s="139">
        <f t="shared" si="29"/>
        <v>6.36</v>
      </c>
      <c r="Z22" s="139">
        <f>Y22+LOOKUP(V22,Sheet2!A$3:A$24,Sheet2!J$3:J$24)</f>
        <v>6.7</v>
      </c>
      <c r="AA22" s="139">
        <f t="shared" si="7"/>
        <v>6.53</v>
      </c>
      <c r="AB22" s="139">
        <f t="shared" si="30"/>
        <v>7.01</v>
      </c>
      <c r="AC22" s="139">
        <f t="shared" si="31"/>
        <v>6.367</v>
      </c>
      <c r="AD22" s="139">
        <f>AC22+LOOKUP(V22,Sheet2!A$3:A$24,Sheet2!J$3:J$24)</f>
        <v>6.707</v>
      </c>
      <c r="AE22" s="139">
        <f t="shared" si="8"/>
        <v>0.37</v>
      </c>
      <c r="AF22" s="139">
        <f t="shared" si="9"/>
        <v>0.303</v>
      </c>
      <c r="AG22" s="138">
        <f>LOOKUP(V22,Sheet2!A$3:A$24,Sheet2!K$3:K$24)</f>
        <v>0.5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0.54</v>
      </c>
      <c r="AM22" s="139">
        <f t="shared" si="11"/>
        <v>0.472999999999999</v>
      </c>
      <c r="AN22" s="139">
        <f t="shared" si="12"/>
        <v>0.5065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3">
        <f t="shared" si="13"/>
        <v>1.25612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0.1938</v>
      </c>
      <c r="AV22" s="155">
        <f>IF(AND(AE22&gt;3.5,AF22&gt;3.5),LOOKUP(Sheet1!V22,Sheet2!A$3:A$24,Sheet2!W$3:W$24),LOOKUP(V22,Sheet2!A$3:A$24,Sheet2!V$3:V$24))*G22</f>
        <v>0.24408793370489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0.453920000000001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0.621089076705926</v>
      </c>
      <c r="BB22" s="159">
        <f>IF(S22="A",LOOKUP(S22,Sheet3!F$2:F$9,Sheet3!H$2:H$9)*(AN22+AJ22+0.5)*G22*IF(L22=1,2,IF(L22=2,1,0)),0)</f>
        <v>5.946</v>
      </c>
      <c r="BC22" s="160">
        <f t="shared" si="14"/>
        <v>6.63066666666667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1.25612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1.25612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1.64</v>
      </c>
      <c r="BV22" s="52">
        <f t="shared" si="21"/>
        <v>2.66</v>
      </c>
      <c r="BW22" s="32">
        <f t="shared" si="22"/>
        <v>0</v>
      </c>
    </row>
    <row r="23" spans="1:75">
      <c r="A23" s="129" t="s">
        <v>77</v>
      </c>
      <c r="B23" s="32">
        <v>7.01</v>
      </c>
      <c r="D23" s="110">
        <f t="shared" si="27"/>
        <v>6.53</v>
      </c>
      <c r="E23" s="32">
        <v>7.01</v>
      </c>
      <c r="F23" s="110">
        <v>6.367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8">
        <f t="shared" si="2"/>
        <v>0</v>
      </c>
      <c r="W23" s="139">
        <f t="shared" si="6"/>
        <v>0</v>
      </c>
      <c r="X23" s="139">
        <f t="shared" si="28"/>
        <v>0</v>
      </c>
      <c r="Y23" s="139">
        <f t="shared" si="29"/>
        <v>0</v>
      </c>
      <c r="Z23" s="139">
        <f>Y23+LOOKUP(V23,Sheet2!A$3:A$24,Sheet2!J$3:J$24)</f>
        <v>0</v>
      </c>
      <c r="AA23" s="139">
        <f t="shared" si="7"/>
        <v>0</v>
      </c>
      <c r="AB23" s="139">
        <f t="shared" si="30"/>
        <v>0</v>
      </c>
      <c r="AC23" s="139">
        <f t="shared" si="31"/>
        <v>0</v>
      </c>
      <c r="AD23" s="139">
        <f>AC23+LOOKUP(V23,Sheet2!A$3:A$24,Sheet2!J$3:J$24)</f>
        <v>0</v>
      </c>
      <c r="AE23" s="139">
        <f t="shared" si="8"/>
        <v>0</v>
      </c>
      <c r="AF23" s="139">
        <f t="shared" si="9"/>
        <v>0</v>
      </c>
      <c r="AG23" s="138">
        <f>LOOKUP(V23,Sheet2!A$3:A$24,Sheet2!K$3:K$24)</f>
        <v>0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0</v>
      </c>
      <c r="AM23" s="139">
        <f t="shared" si="11"/>
        <v>0</v>
      </c>
      <c r="AN23" s="139">
        <f t="shared" si="12"/>
        <v>0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3">
        <f t="shared" si="13"/>
        <v>0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</v>
      </c>
      <c r="AV23" s="155">
        <f>IF(AND(AE23&gt;3.5,AF23&gt;3.5),LOOKUP(Sheet1!V23,Sheet2!A$3:A$24,Sheet2!W$3:W$24),LOOKUP(V23,Sheet2!A$3:A$24,Sheet2!V$3:V$24))*G23</f>
        <v>0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0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0</v>
      </c>
      <c r="BC23" s="160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0.48</v>
      </c>
      <c r="BV23" s="52">
        <f t="shared" si="21"/>
        <v>0.96</v>
      </c>
      <c r="BW23" s="32">
        <f t="shared" si="22"/>
        <v>0</v>
      </c>
    </row>
    <row r="24" spans="1:75">
      <c r="A24" s="129" t="s">
        <v>77</v>
      </c>
      <c r="B24" s="32">
        <v>7.01</v>
      </c>
      <c r="D24" s="110">
        <f t="shared" si="27"/>
        <v>6.53</v>
      </c>
      <c r="E24" s="32">
        <v>7.01</v>
      </c>
      <c r="F24" s="110">
        <v>6.061</v>
      </c>
      <c r="G24" s="32">
        <v>3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f t="shared" si="23"/>
        <v>0</v>
      </c>
      <c r="V24" s="138">
        <f t="shared" si="2"/>
        <v>0.3</v>
      </c>
      <c r="W24" s="139">
        <f t="shared" si="6"/>
        <v>6.53</v>
      </c>
      <c r="X24" s="139">
        <f t="shared" si="28"/>
        <v>7.01</v>
      </c>
      <c r="Y24" s="139">
        <f t="shared" si="29"/>
        <v>6.061</v>
      </c>
      <c r="Z24" s="139">
        <f>Y24+LOOKUP(V24,Sheet2!A$3:A$24,Sheet2!J$3:J$24)</f>
        <v>6.401</v>
      </c>
      <c r="AA24" s="139">
        <f t="shared" si="7"/>
        <v>6.59</v>
      </c>
      <c r="AB24" s="139">
        <f t="shared" si="30"/>
        <v>7.07</v>
      </c>
      <c r="AC24" s="139">
        <f t="shared" si="31"/>
        <v>6.07</v>
      </c>
      <c r="AD24" s="139">
        <f>AC24+LOOKUP(V24,Sheet2!A$3:A$24,Sheet2!J$3:J$24)</f>
        <v>6.41</v>
      </c>
      <c r="AE24" s="139">
        <f t="shared" si="8"/>
        <v>0.609</v>
      </c>
      <c r="AF24" s="139">
        <f t="shared" si="9"/>
        <v>0.66</v>
      </c>
      <c r="AG24" s="138">
        <f>LOOKUP(V24,Sheet2!A$3:A$24,Sheet2!K$3:K$24)</f>
        <v>0.5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0.778999999999999</v>
      </c>
      <c r="AM24" s="139">
        <f t="shared" si="11"/>
        <v>0.83</v>
      </c>
      <c r="AN24" s="139">
        <f t="shared" si="12"/>
        <v>0.8045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3">
        <f t="shared" si="13"/>
        <v>2.99274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0.2907</v>
      </c>
      <c r="AV24" s="155">
        <f>IF(AND(AE24&gt;3.5,AF24&gt;3.5),LOOKUP(Sheet1!V24,Sheet2!A$3:A$24,Sheet2!W$3:W$24),LOOKUP(V24,Sheet2!A$3:A$24,Sheet2!V$3:V$24))*G24</f>
        <v>0.366131900557335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2.16181361505889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10.707</v>
      </c>
      <c r="BC24" s="160">
        <f t="shared" si="14"/>
        <v>11.138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2.99274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2.99274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1.93</v>
      </c>
      <c r="BV24" s="52">
        <f t="shared" si="21"/>
        <v>3.24</v>
      </c>
      <c r="BW24" s="32">
        <f t="shared" si="22"/>
        <v>0</v>
      </c>
    </row>
    <row r="25" spans="1:75">
      <c r="A25" s="129" t="s">
        <v>78</v>
      </c>
      <c r="B25" s="32">
        <v>7.07</v>
      </c>
      <c r="D25" s="110">
        <f t="shared" si="27"/>
        <v>6.59</v>
      </c>
      <c r="E25" s="32">
        <v>7.07</v>
      </c>
      <c r="F25" s="110">
        <v>6.07</v>
      </c>
      <c r="G25" s="32">
        <v>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8">
        <f t="shared" si="2"/>
        <v>0</v>
      </c>
      <c r="W25" s="139">
        <f t="shared" si="6"/>
        <v>0</v>
      </c>
      <c r="X25" s="139">
        <f t="shared" si="28"/>
        <v>0</v>
      </c>
      <c r="Y25" s="139">
        <f t="shared" si="29"/>
        <v>0</v>
      </c>
      <c r="Z25" s="139">
        <f>Y25+LOOKUP(V25,Sheet2!A$3:A$24,Sheet2!J$3:J$24)</f>
        <v>0</v>
      </c>
      <c r="AA25" s="139">
        <f t="shared" si="7"/>
        <v>0</v>
      </c>
      <c r="AB25" s="139">
        <f t="shared" si="30"/>
        <v>0</v>
      </c>
      <c r="AC25" s="139">
        <f t="shared" si="31"/>
        <v>0</v>
      </c>
      <c r="AD25" s="139">
        <f>AC25+LOOKUP(V25,Sheet2!A$3:A$24,Sheet2!J$3:J$24)</f>
        <v>0</v>
      </c>
      <c r="AE25" s="139">
        <f t="shared" si="8"/>
        <v>0</v>
      </c>
      <c r="AF25" s="139">
        <f t="shared" si="9"/>
        <v>0</v>
      </c>
      <c r="AG25" s="138">
        <f>LOOKUP(V25,Sheet2!A$3:A$24,Sheet2!K$3:K$24)</f>
        <v>0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8">
        <f>LOOKUP(R25,Sheet3!A$2:A$7,Sheet3!D$2:D$7)</f>
        <v>0</v>
      </c>
      <c r="AJ25" s="138">
        <f t="shared" si="24"/>
        <v>0.48</v>
      </c>
      <c r="AK25" s="138">
        <f t="shared" si="25"/>
        <v>0.48</v>
      </c>
      <c r="AL25" s="139">
        <f t="shared" si="10"/>
        <v>0</v>
      </c>
      <c r="AM25" s="139">
        <f t="shared" si="11"/>
        <v>0</v>
      </c>
      <c r="AN25" s="139">
        <f t="shared" si="12"/>
        <v>0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3">
        <f t="shared" si="13"/>
        <v>0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</v>
      </c>
      <c r="AV25" s="155">
        <f>IF(AND(AE25&gt;3.5,AF25&gt;3.5),LOOKUP(Sheet1!V25,Sheet2!A$3:A$24,Sheet2!W$3:W$24),LOOKUP(V25,Sheet2!A$3:A$24,Sheet2!V$3:V$24))*G25</f>
        <v>0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0</v>
      </c>
      <c r="BC25" s="160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0.48</v>
      </c>
      <c r="BV25" s="52">
        <f t="shared" si="21"/>
        <v>0.96</v>
      </c>
      <c r="BW25" s="32">
        <f t="shared" si="22"/>
        <v>0</v>
      </c>
    </row>
    <row r="26" spans="1:75">
      <c r="A26" s="129" t="s">
        <v>79</v>
      </c>
      <c r="B26" s="32">
        <v>7.03</v>
      </c>
      <c r="D26" s="110">
        <f t="shared" si="27"/>
        <v>6.55</v>
      </c>
      <c r="E26" s="32">
        <v>7.03</v>
      </c>
      <c r="F26" s="110">
        <v>5.996</v>
      </c>
      <c r="G26" s="32">
        <v>2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f t="shared" si="23"/>
        <v>0</v>
      </c>
      <c r="V26" s="138">
        <f t="shared" si="2"/>
        <v>0.3</v>
      </c>
      <c r="W26" s="139">
        <f t="shared" si="6"/>
        <v>6.55</v>
      </c>
      <c r="X26" s="139">
        <f t="shared" si="28"/>
        <v>7.03</v>
      </c>
      <c r="Y26" s="139">
        <f t="shared" si="29"/>
        <v>5.996</v>
      </c>
      <c r="Z26" s="139">
        <f>Y26+LOOKUP(V26,Sheet2!A$3:A$24,Sheet2!J$3:J$24)</f>
        <v>6.336</v>
      </c>
      <c r="AA26" s="139">
        <f t="shared" si="7"/>
        <v>6.49</v>
      </c>
      <c r="AB26" s="139">
        <f t="shared" si="30"/>
        <v>6.97</v>
      </c>
      <c r="AC26" s="139">
        <f t="shared" si="31"/>
        <v>5.99</v>
      </c>
      <c r="AD26" s="139">
        <f>AC26+LOOKUP(V26,Sheet2!A$3:A$24,Sheet2!J$3:J$24)</f>
        <v>6.33</v>
      </c>
      <c r="AE26" s="139">
        <f t="shared" si="8"/>
        <v>0.694</v>
      </c>
      <c r="AF26" s="139">
        <f t="shared" si="9"/>
        <v>0.64</v>
      </c>
      <c r="AG26" s="138">
        <f>LOOKUP(V26,Sheet2!A$3:A$24,Sheet2!K$3:K$24)</f>
        <v>0.5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8">
        <f>LOOKUP(R26,Sheet3!A$2:A$7,Sheet3!D$2:D$7)</f>
        <v>0</v>
      </c>
      <c r="AJ26" s="138">
        <f t="shared" si="24"/>
        <v>0.48</v>
      </c>
      <c r="AK26" s="138">
        <f t="shared" si="25"/>
        <v>0.48</v>
      </c>
      <c r="AL26" s="139">
        <f t="shared" si="10"/>
        <v>0.864</v>
      </c>
      <c r="AM26" s="139">
        <f t="shared" si="11"/>
        <v>0.81</v>
      </c>
      <c r="AN26" s="139">
        <f t="shared" si="12"/>
        <v>0.837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3">
        <f t="shared" si="13"/>
        <v>2.07576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0.1938</v>
      </c>
      <c r="AV26" s="155">
        <f>IF(AND(AE26&gt;3.5,AF26&gt;3.5),LOOKUP(Sheet1!V26,Sheet2!A$3:A$24,Sheet2!W$3:W$24),LOOKUP(V26,Sheet2!A$3:A$24,Sheet2!V$3:V$24))*G26</f>
        <v>0.24408793370489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1.41104907670593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7.268</v>
      </c>
      <c r="BC26" s="160">
        <f t="shared" si="14"/>
        <v>7.512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2.07576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2.07576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1.964</v>
      </c>
      <c r="BV26" s="52">
        <f t="shared" si="21"/>
        <v>3.308</v>
      </c>
      <c r="BW26" s="32">
        <f t="shared" si="22"/>
        <v>0</v>
      </c>
    </row>
    <row r="27" spans="1:75">
      <c r="A27" s="129" t="s">
        <v>80</v>
      </c>
      <c r="B27" s="32">
        <v>6.97</v>
      </c>
      <c r="D27" s="110">
        <f t="shared" si="27"/>
        <v>6.49</v>
      </c>
      <c r="E27" s="32">
        <v>6.97</v>
      </c>
      <c r="F27" s="110">
        <v>5.99</v>
      </c>
      <c r="G27" s="32">
        <v>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8">
        <f t="shared" si="2"/>
        <v>0</v>
      </c>
      <c r="W27" s="139">
        <f t="shared" si="6"/>
        <v>0</v>
      </c>
      <c r="X27" s="139">
        <f t="shared" si="28"/>
        <v>0</v>
      </c>
      <c r="Y27" s="139">
        <f t="shared" si="29"/>
        <v>0</v>
      </c>
      <c r="Z27" s="139">
        <f>Y27+LOOKUP(V27,Sheet2!A$3:A$24,Sheet2!J$3:J$24)</f>
        <v>0</v>
      </c>
      <c r="AA27" s="139">
        <f t="shared" si="7"/>
        <v>0</v>
      </c>
      <c r="AB27" s="139">
        <f t="shared" si="30"/>
        <v>0</v>
      </c>
      <c r="AC27" s="139">
        <f t="shared" si="31"/>
        <v>0</v>
      </c>
      <c r="AD27" s="139">
        <f>AC27+LOOKUP(V27,Sheet2!A$3:A$24,Sheet2!J$3:J$24)</f>
        <v>0</v>
      </c>
      <c r="AE27" s="139">
        <f t="shared" si="8"/>
        <v>0</v>
      </c>
      <c r="AF27" s="139">
        <f t="shared" si="9"/>
        <v>0</v>
      </c>
      <c r="AG27" s="138">
        <f>LOOKUP(V27,Sheet2!A$3:A$24,Sheet2!K$3:K$24)</f>
        <v>0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8">
        <f>LOOKUP(R27,Sheet3!A$2:A$7,Sheet3!D$2:D$7)</f>
        <v>0</v>
      </c>
      <c r="AJ27" s="138">
        <f t="shared" si="24"/>
        <v>0.48</v>
      </c>
      <c r="AK27" s="138">
        <f t="shared" si="25"/>
        <v>0.48</v>
      </c>
      <c r="AL27" s="139">
        <f t="shared" si="10"/>
        <v>0</v>
      </c>
      <c r="AM27" s="139">
        <f t="shared" si="11"/>
        <v>0</v>
      </c>
      <c r="AN27" s="139">
        <f t="shared" si="12"/>
        <v>0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3">
        <f t="shared" si="13"/>
        <v>0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</v>
      </c>
      <c r="AV27" s="155">
        <f>IF(AND(AE27&gt;3.5,AF27&gt;3.5),LOOKUP(Sheet1!V27,Sheet2!A$3:A$24,Sheet2!W$3:W$24),LOOKUP(V27,Sheet2!A$3:A$24,Sheet2!V$3:V$24))*G27</f>
        <v>0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0</v>
      </c>
      <c r="BC27" s="160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0.48</v>
      </c>
      <c r="BV27" s="52">
        <f t="shared" si="21"/>
        <v>0.96</v>
      </c>
      <c r="BW27" s="32">
        <f t="shared" si="22"/>
        <v>0</v>
      </c>
    </row>
    <row r="28" spans="1:75">
      <c r="A28" s="129" t="s">
        <v>81</v>
      </c>
      <c r="B28" s="32">
        <v>7.27</v>
      </c>
      <c r="D28" s="110">
        <f t="shared" si="27"/>
        <v>6.79</v>
      </c>
      <c r="E28" s="32">
        <v>7.27</v>
      </c>
      <c r="F28" s="110">
        <v>6.312</v>
      </c>
      <c r="G28" s="32">
        <v>4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 t="str">
        <f t="shared" si="23"/>
        <v>Y</v>
      </c>
      <c r="V28" s="138">
        <f t="shared" si="2"/>
        <v>0.3</v>
      </c>
      <c r="W28" s="139">
        <f t="shared" si="6"/>
        <v>6.79</v>
      </c>
      <c r="X28" s="139">
        <f t="shared" si="28"/>
        <v>7.27</v>
      </c>
      <c r="Y28" s="139">
        <f t="shared" si="29"/>
        <v>6.312</v>
      </c>
      <c r="Z28" s="139">
        <f>Y28+LOOKUP(V28,Sheet2!A$3:A$24,Sheet2!J$3:J$24)</f>
        <v>6.652</v>
      </c>
      <c r="AA28" s="139">
        <f t="shared" si="7"/>
        <v>6.46</v>
      </c>
      <c r="AB28" s="139">
        <f t="shared" si="30"/>
        <v>6.94</v>
      </c>
      <c r="AC28" s="139">
        <f t="shared" si="31"/>
        <v>6.3</v>
      </c>
      <c r="AD28" s="139">
        <f>AC28+LOOKUP(V28,Sheet2!A$3:A$24,Sheet2!J$3:J$24)</f>
        <v>6.64</v>
      </c>
      <c r="AE28" s="139">
        <f t="shared" si="8"/>
        <v>0.617999999999999</v>
      </c>
      <c r="AF28" s="139">
        <f t="shared" si="9"/>
        <v>0.300000000000001</v>
      </c>
      <c r="AG28" s="138">
        <f>LOOKUP(V28,Sheet2!A$3:A$24,Sheet2!K$3:K$24)</f>
        <v>0.5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8">
        <f>LOOKUP(R28,Sheet3!A$2:A$7,Sheet3!D$2:D$7)</f>
        <v>0</v>
      </c>
      <c r="AJ28" s="138">
        <f t="shared" si="24"/>
        <v>0.48</v>
      </c>
      <c r="AK28" s="138">
        <f t="shared" si="25"/>
        <v>0.48</v>
      </c>
      <c r="AL28" s="139">
        <f t="shared" si="10"/>
        <v>0.787999999999999</v>
      </c>
      <c r="AM28" s="139">
        <f t="shared" si="11"/>
        <v>0.470000000000001</v>
      </c>
      <c r="AN28" s="139">
        <f t="shared" si="12"/>
        <v>0.629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3">
        <f t="shared" si="13"/>
        <v>3.11984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0.3876</v>
      </c>
      <c r="AV28" s="155">
        <f>IF(AND(AE28&gt;3.5,AF28&gt;3.5),LOOKUP(Sheet1!V28,Sheet2!A$3:A$24,Sheet2!W$3:W$24),LOOKUP(V28,Sheet2!A$3:A$24,Sheet2!V$3:V$24))*G28</f>
        <v>0.48817586740978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0.741680000000002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1.24217815341185</v>
      </c>
      <c r="BB28" s="159">
        <f>IF(S28="A",LOOKUP(S28,Sheet3!F$2:F$9,Sheet3!H$2:H$9)*(AN28+AJ28+0.5)*G28*IF(L28=1,2,IF(L28=2,1,0)),0)</f>
        <v>12.872</v>
      </c>
      <c r="BC28" s="160">
        <f t="shared" si="14"/>
        <v>13.9146666666667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3.11984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3.11984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1.888</v>
      </c>
      <c r="BV28" s="52">
        <f t="shared" si="21"/>
        <v>3.156</v>
      </c>
      <c r="BW28" s="32">
        <f t="shared" si="22"/>
        <v>0</v>
      </c>
    </row>
    <row r="29" spans="1:75">
      <c r="A29" s="129" t="s">
        <v>82</v>
      </c>
      <c r="B29" s="32">
        <v>6.94</v>
      </c>
      <c r="D29" s="110">
        <f t="shared" si="27"/>
        <v>6.46</v>
      </c>
      <c r="E29" s="32">
        <v>6.94</v>
      </c>
      <c r="F29" s="110">
        <v>6.3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8">
        <f t="shared" si="2"/>
        <v>0</v>
      </c>
      <c r="W29" s="139">
        <f t="shared" si="6"/>
        <v>0</v>
      </c>
      <c r="X29" s="139">
        <f t="shared" si="28"/>
        <v>0</v>
      </c>
      <c r="Y29" s="139">
        <f t="shared" si="29"/>
        <v>0</v>
      </c>
      <c r="Z29" s="139">
        <f>Y29+LOOKUP(V29,Sheet2!A$3:A$24,Sheet2!J$3:J$24)</f>
        <v>0</v>
      </c>
      <c r="AA29" s="139">
        <f t="shared" si="7"/>
        <v>0</v>
      </c>
      <c r="AB29" s="139">
        <f t="shared" si="30"/>
        <v>0</v>
      </c>
      <c r="AC29" s="139">
        <f t="shared" si="31"/>
        <v>0</v>
      </c>
      <c r="AD29" s="139">
        <f>AC29+LOOKUP(V29,Sheet2!A$3:A$24,Sheet2!J$3:J$24)</f>
        <v>0</v>
      </c>
      <c r="AE29" s="139">
        <f t="shared" si="8"/>
        <v>0</v>
      </c>
      <c r="AF29" s="139">
        <f t="shared" si="9"/>
        <v>0</v>
      </c>
      <c r="AG29" s="138">
        <f>LOOKUP(V29,Sheet2!A$3:A$24,Sheet2!K$3:K$24)</f>
        <v>0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8">
        <f>LOOKUP(R29,Sheet3!A$2:A$7,Sheet3!D$2:D$7)</f>
        <v>0</v>
      </c>
      <c r="AJ29" s="138">
        <f t="shared" si="24"/>
        <v>0.48</v>
      </c>
      <c r="AK29" s="138">
        <f t="shared" si="25"/>
        <v>0.48</v>
      </c>
      <c r="AL29" s="139">
        <f t="shared" si="10"/>
        <v>0</v>
      </c>
      <c r="AM29" s="139">
        <f t="shared" si="11"/>
        <v>0</v>
      </c>
      <c r="AN29" s="139">
        <f t="shared" si="12"/>
        <v>0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3">
        <f t="shared" si="13"/>
        <v>0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</v>
      </c>
      <c r="AV29" s="155">
        <f>IF(AND(AE29&gt;3.5,AF29&gt;3.5),LOOKUP(Sheet1!V29,Sheet2!A$3:A$24,Sheet2!W$3:W$24),LOOKUP(V29,Sheet2!A$3:A$24,Sheet2!V$3:V$24))*G29</f>
        <v>0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0</v>
      </c>
      <c r="BC29" s="160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0.48</v>
      </c>
      <c r="BV29" s="52">
        <f t="shared" si="21"/>
        <v>0.96</v>
      </c>
      <c r="BW29" s="32">
        <f t="shared" si="22"/>
        <v>0</v>
      </c>
    </row>
    <row r="30" spans="1:75">
      <c r="A30" s="129" t="s">
        <v>83</v>
      </c>
      <c r="B30" s="32">
        <v>7.14</v>
      </c>
      <c r="D30" s="110">
        <f t="shared" si="27"/>
        <v>6.66</v>
      </c>
      <c r="E30" s="32">
        <v>7.14</v>
      </c>
      <c r="F30" s="110">
        <v>6.2</v>
      </c>
      <c r="G30" s="32">
        <v>4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 t="str">
        <f t="shared" si="5"/>
        <v>A</v>
      </c>
      <c r="T30" s="113" t="str">
        <f t="shared" si="23"/>
        <v>Y</v>
      </c>
      <c r="V30" s="138">
        <f t="shared" si="2"/>
        <v>0.3</v>
      </c>
      <c r="W30" s="139">
        <f t="shared" si="6"/>
        <v>6.66</v>
      </c>
      <c r="X30" s="139">
        <f t="shared" si="28"/>
        <v>7.14</v>
      </c>
      <c r="Y30" s="139">
        <f t="shared" si="29"/>
        <v>6.2</v>
      </c>
      <c r="Z30" s="139">
        <f>Y30+LOOKUP(V30,Sheet2!A$3:A$24,Sheet2!J$3:J$24)</f>
        <v>6.54</v>
      </c>
      <c r="AA30" s="139">
        <f t="shared" si="7"/>
        <v>6.48</v>
      </c>
      <c r="AB30" s="139">
        <f t="shared" si="30"/>
        <v>6.96</v>
      </c>
      <c r="AC30" s="139">
        <f t="shared" si="31"/>
        <v>6.187</v>
      </c>
      <c r="AD30" s="139">
        <f>AC30+LOOKUP(V30,Sheet2!A$3:A$24,Sheet2!J$3:J$24)</f>
        <v>6.527</v>
      </c>
      <c r="AE30" s="139">
        <f t="shared" si="8"/>
        <v>0.6</v>
      </c>
      <c r="AF30" s="139">
        <f t="shared" si="9"/>
        <v>0.433</v>
      </c>
      <c r="AG30" s="138">
        <f>LOOKUP(V30,Sheet2!A$3:A$24,Sheet2!K$3:K$24)</f>
        <v>0.5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8">
        <f>LOOKUP(R30,Sheet3!A$2:A$7,Sheet3!D$2:D$7)</f>
        <v>0</v>
      </c>
      <c r="AJ30" s="138">
        <f t="shared" si="24"/>
        <v>0.48</v>
      </c>
      <c r="AK30" s="138">
        <f t="shared" si="25"/>
        <v>0.48</v>
      </c>
      <c r="AL30" s="139">
        <f t="shared" si="10"/>
        <v>0.77</v>
      </c>
      <c r="AM30" s="139">
        <f t="shared" si="11"/>
        <v>0.603</v>
      </c>
      <c r="AN30" s="139">
        <f t="shared" si="12"/>
        <v>0.6865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3">
        <f t="shared" si="13"/>
        <v>3.40504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0.3876</v>
      </c>
      <c r="AV30" s="155">
        <f>IF(AND(AE30&gt;3.5,AF30&gt;3.5),LOOKUP(Sheet1!V30,Sheet2!A$3:A$24,Sheet2!W$3:W$24),LOOKUP(V30,Sheet2!A$3:A$24,Sheet2!V$3:V$24))*G30</f>
        <v>0.48817586740978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1.08304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1.24217815341185</v>
      </c>
      <c r="BB30" s="159">
        <f>IF(S30="A",LOOKUP(S30,Sheet3!F$2:F$9,Sheet3!H$2:H$9)*(AN30+AJ30+0.5)*G30*IF(L30=1,2,IF(L30=2,1,0)),0)</f>
        <v>13.332</v>
      </c>
      <c r="BC30" s="160">
        <f t="shared" si="14"/>
        <v>14.2213333333333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3.40504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3.40504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1.87</v>
      </c>
      <c r="BV30" s="52">
        <f t="shared" si="21"/>
        <v>3.12</v>
      </c>
      <c r="BW30" s="32">
        <f t="shared" si="22"/>
        <v>0</v>
      </c>
    </row>
    <row r="31" spans="1:75">
      <c r="A31" s="129" t="s">
        <v>84</v>
      </c>
      <c r="B31" s="32">
        <v>6.96</v>
      </c>
      <c r="D31" s="110">
        <f t="shared" si="27"/>
        <v>6.48</v>
      </c>
      <c r="E31" s="32">
        <v>6.96</v>
      </c>
      <c r="F31" s="110">
        <v>6.187</v>
      </c>
      <c r="G31" s="32">
        <v>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8">
        <f t="shared" si="2"/>
        <v>0</v>
      </c>
      <c r="W31" s="139">
        <f t="shared" si="6"/>
        <v>0</v>
      </c>
      <c r="X31" s="139">
        <f t="shared" si="28"/>
        <v>0</v>
      </c>
      <c r="Y31" s="139">
        <f t="shared" si="29"/>
        <v>0</v>
      </c>
      <c r="Z31" s="139">
        <f>Y31+LOOKUP(V31,Sheet2!A$3:A$24,Sheet2!J$3:J$24)</f>
        <v>0</v>
      </c>
      <c r="AA31" s="139">
        <f t="shared" si="7"/>
        <v>0</v>
      </c>
      <c r="AB31" s="139">
        <f t="shared" si="30"/>
        <v>0</v>
      </c>
      <c r="AC31" s="139">
        <f t="shared" si="31"/>
        <v>0</v>
      </c>
      <c r="AD31" s="139">
        <f>AC31+LOOKUP(V31,Sheet2!A$3:A$24,Sheet2!J$3:J$24)</f>
        <v>0</v>
      </c>
      <c r="AE31" s="139">
        <f t="shared" si="8"/>
        <v>0</v>
      </c>
      <c r="AF31" s="139">
        <f t="shared" si="9"/>
        <v>0</v>
      </c>
      <c r="AG31" s="138">
        <f>LOOKUP(V31,Sheet2!A$3:A$24,Sheet2!K$3:K$24)</f>
        <v>0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8">
        <f>LOOKUP(R31,Sheet3!A$2:A$7,Sheet3!D$2:D$7)</f>
        <v>0</v>
      </c>
      <c r="AJ31" s="138">
        <f t="shared" si="24"/>
        <v>0.48</v>
      </c>
      <c r="AK31" s="138">
        <f t="shared" si="25"/>
        <v>0.48</v>
      </c>
      <c r="AL31" s="139">
        <f t="shared" si="10"/>
        <v>0</v>
      </c>
      <c r="AM31" s="139">
        <f t="shared" si="11"/>
        <v>0</v>
      </c>
      <c r="AN31" s="139">
        <f t="shared" si="12"/>
        <v>0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3">
        <f t="shared" si="13"/>
        <v>0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0</v>
      </c>
      <c r="BC31" s="160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0.48</v>
      </c>
      <c r="BV31" s="52">
        <f t="shared" si="21"/>
        <v>0.96</v>
      </c>
      <c r="BW31" s="32">
        <f t="shared" si="22"/>
        <v>0</v>
      </c>
    </row>
    <row r="32" spans="1:75">
      <c r="A32" s="129" t="s">
        <v>85</v>
      </c>
      <c r="B32" s="32">
        <v>7.24</v>
      </c>
      <c r="D32" s="110">
        <f t="shared" si="27"/>
        <v>6.76</v>
      </c>
      <c r="E32" s="32">
        <v>7.24</v>
      </c>
      <c r="F32" s="110">
        <v>6.141</v>
      </c>
      <c r="G32" s="32">
        <v>4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 t="str">
        <f t="shared" si="5"/>
        <v>A</v>
      </c>
      <c r="T32" s="113">
        <f t="shared" si="23"/>
        <v>0</v>
      </c>
      <c r="V32" s="138">
        <f t="shared" si="2"/>
        <v>0.3</v>
      </c>
      <c r="W32" s="139">
        <f t="shared" si="6"/>
        <v>6.76</v>
      </c>
      <c r="X32" s="139">
        <f t="shared" si="28"/>
        <v>7.24</v>
      </c>
      <c r="Y32" s="139">
        <f t="shared" si="29"/>
        <v>6.141</v>
      </c>
      <c r="Z32" s="139">
        <f>Y32+LOOKUP(V32,Sheet2!A$3:A$24,Sheet2!J$3:J$24)</f>
        <v>6.481</v>
      </c>
      <c r="AA32" s="139">
        <f t="shared" si="7"/>
        <v>6.78</v>
      </c>
      <c r="AB32" s="139">
        <f t="shared" si="30"/>
        <v>7.26</v>
      </c>
      <c r="AC32" s="139">
        <f t="shared" si="31"/>
        <v>6.13</v>
      </c>
      <c r="AD32" s="139">
        <f>AC32+LOOKUP(V32,Sheet2!A$3:A$24,Sheet2!J$3:J$24)</f>
        <v>6.47</v>
      </c>
      <c r="AE32" s="139">
        <f t="shared" si="8"/>
        <v>0.759</v>
      </c>
      <c r="AF32" s="139">
        <f t="shared" si="9"/>
        <v>0.79</v>
      </c>
      <c r="AG32" s="138">
        <f>LOOKUP(V32,Sheet2!A$3:A$24,Sheet2!K$3:K$24)</f>
        <v>0.5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8">
        <f>LOOKUP(R32,Sheet3!A$2:A$7,Sheet3!D$2:D$7)</f>
        <v>0</v>
      </c>
      <c r="AJ32" s="138">
        <f t="shared" si="24"/>
        <v>0.48</v>
      </c>
      <c r="AK32" s="138">
        <f t="shared" si="25"/>
        <v>0.48</v>
      </c>
      <c r="AL32" s="139">
        <f t="shared" si="10"/>
        <v>0.929</v>
      </c>
      <c r="AM32" s="139">
        <f t="shared" si="11"/>
        <v>0.96</v>
      </c>
      <c r="AN32" s="139">
        <f t="shared" si="12"/>
        <v>0.9445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3">
        <f t="shared" si="13"/>
        <v>4.68472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0.3876</v>
      </c>
      <c r="AV32" s="155">
        <f>IF(AND(AE32&gt;3.5,AF32&gt;3.5),LOOKUP(Sheet1!V32,Sheet2!A$3:A$24,Sheet2!W$3:W$24),LOOKUP(V32,Sheet2!A$3:A$24,Sheet2!V$3:V$24))*G32</f>
        <v>0.48817586740978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3.35529815341185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4.44089209850063e-16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15.396</v>
      </c>
      <c r="BC32" s="160">
        <f t="shared" si="14"/>
        <v>15.5973333333333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4.68472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4.68472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2.06</v>
      </c>
      <c r="BV32" s="52">
        <f t="shared" si="21"/>
        <v>3.5</v>
      </c>
      <c r="BW32" s="32">
        <f t="shared" si="22"/>
        <v>0</v>
      </c>
    </row>
    <row r="33" spans="1:75">
      <c r="A33" s="129" t="s">
        <v>86</v>
      </c>
      <c r="B33" s="32">
        <v>7.26</v>
      </c>
      <c r="D33" s="110">
        <f t="shared" si="27"/>
        <v>6.78</v>
      </c>
      <c r="E33" s="32">
        <v>7.26</v>
      </c>
      <c r="F33" s="110">
        <v>6.13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8">
        <f t="shared" si="2"/>
        <v>0</v>
      </c>
      <c r="W33" s="139">
        <f t="shared" si="6"/>
        <v>0</v>
      </c>
      <c r="X33" s="139">
        <f t="shared" si="28"/>
        <v>0</v>
      </c>
      <c r="Y33" s="139">
        <f t="shared" si="29"/>
        <v>0</v>
      </c>
      <c r="Z33" s="139">
        <f>Y33+LOOKUP(V33,Sheet2!A$3:A$24,Sheet2!J$3:J$24)</f>
        <v>0</v>
      </c>
      <c r="AA33" s="139">
        <f t="shared" si="7"/>
        <v>0</v>
      </c>
      <c r="AB33" s="139">
        <f t="shared" si="30"/>
        <v>0</v>
      </c>
      <c r="AC33" s="139">
        <f t="shared" si="31"/>
        <v>0</v>
      </c>
      <c r="AD33" s="139">
        <f>AC33+LOOKUP(V33,Sheet2!A$3:A$24,Sheet2!J$3:J$24)</f>
        <v>0</v>
      </c>
      <c r="AE33" s="139">
        <f t="shared" si="8"/>
        <v>0</v>
      </c>
      <c r="AF33" s="139">
        <f t="shared" si="9"/>
        <v>0</v>
      </c>
      <c r="AG33" s="138">
        <f>LOOKUP(V33,Sheet2!A$3:A$24,Sheet2!K$3:K$24)</f>
        <v>0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8">
        <f>LOOKUP(R33,Sheet3!A$2:A$7,Sheet3!D$2:D$7)</f>
        <v>0</v>
      </c>
      <c r="AJ33" s="138">
        <f t="shared" si="24"/>
        <v>0.48</v>
      </c>
      <c r="AK33" s="138">
        <f t="shared" si="25"/>
        <v>0.48</v>
      </c>
      <c r="AL33" s="139">
        <f t="shared" si="10"/>
        <v>0</v>
      </c>
      <c r="AM33" s="139">
        <f t="shared" si="11"/>
        <v>0</v>
      </c>
      <c r="AN33" s="139">
        <f t="shared" si="12"/>
        <v>0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3">
        <f t="shared" si="13"/>
        <v>0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0</v>
      </c>
      <c r="BC33" s="160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0.48</v>
      </c>
      <c r="BV33" s="52">
        <f t="shared" si="21"/>
        <v>0.96</v>
      </c>
      <c r="BW33" s="32">
        <f t="shared" si="22"/>
        <v>0</v>
      </c>
    </row>
    <row r="34" spans="1:75">
      <c r="A34" s="129" t="s">
        <v>87</v>
      </c>
      <c r="B34" s="32">
        <v>7.22</v>
      </c>
      <c r="D34" s="110">
        <f t="shared" si="27"/>
        <v>6.74</v>
      </c>
      <c r="E34" s="32">
        <v>7.22</v>
      </c>
      <c r="F34" s="110">
        <v>6.267</v>
      </c>
      <c r="G34" s="32">
        <v>3</v>
      </c>
      <c r="H34" s="32">
        <v>0.2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 t="str">
        <f t="shared" si="5"/>
        <v>A</v>
      </c>
      <c r="T34" s="113" t="str">
        <f t="shared" si="23"/>
        <v>Y</v>
      </c>
      <c r="V34" s="138">
        <f t="shared" si="2"/>
        <v>0.2</v>
      </c>
      <c r="W34" s="139">
        <f t="shared" si="6"/>
        <v>6.74</v>
      </c>
      <c r="X34" s="139">
        <f t="shared" si="28"/>
        <v>7.22</v>
      </c>
      <c r="Y34" s="139">
        <f t="shared" si="29"/>
        <v>6.267</v>
      </c>
      <c r="Z34" s="139">
        <f>Y34+LOOKUP(V34,Sheet2!A$3:A$24,Sheet2!J$3:J$24)</f>
        <v>6.4645</v>
      </c>
      <c r="AA34" s="139">
        <f t="shared" si="7"/>
        <v>6.4</v>
      </c>
      <c r="AB34" s="139">
        <f t="shared" si="30"/>
        <v>6.88</v>
      </c>
      <c r="AC34" s="139">
        <f t="shared" si="31"/>
        <v>6.259</v>
      </c>
      <c r="AD34" s="139">
        <f>AC34+LOOKUP(V34,Sheet2!A$3:A$24,Sheet2!J$3:J$24)</f>
        <v>6.4565</v>
      </c>
      <c r="AE34" s="139">
        <f t="shared" si="8"/>
        <v>0.7555</v>
      </c>
      <c r="AF34" s="139">
        <f t="shared" si="9"/>
        <v>0.4235</v>
      </c>
      <c r="AG34" s="138">
        <f>LOOKUP(V34,Sheet2!A$3:A$24,Sheet2!K$3:K$24)</f>
        <v>0.5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0.2025</v>
      </c>
      <c r="AI34" s="138">
        <f>LOOKUP(R34,Sheet3!A$2:A$7,Sheet3!D$2:D$7)</f>
        <v>0</v>
      </c>
      <c r="AJ34" s="138">
        <f t="shared" si="24"/>
        <v>0.48</v>
      </c>
      <c r="AK34" s="138">
        <f t="shared" si="25"/>
        <v>0.48</v>
      </c>
      <c r="AL34" s="139">
        <f t="shared" si="10"/>
        <v>0.6755</v>
      </c>
      <c r="AM34" s="139">
        <f t="shared" si="11"/>
        <v>0.3435</v>
      </c>
      <c r="AN34" s="139">
        <f t="shared" si="12"/>
        <v>0.5095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1.06</v>
      </c>
      <c r="AP34" s="115"/>
      <c r="AQ34" s="153">
        <f t="shared" si="13"/>
        <v>1.62021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0.739175897481456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0.0251341025185424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0.135900000000001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0.625752220392306</v>
      </c>
      <c r="BB34" s="159">
        <f>IF(S34="A",LOOKUP(S34,Sheet3!F$2:F$9,Sheet3!H$2:H$9)*(AN34+AJ34+0.5)*G34*IF(L34=1,2,IF(L34=2,1,0)),0)</f>
        <v>8.937</v>
      </c>
      <c r="BC34" s="160">
        <f t="shared" si="14"/>
        <v>9.958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1.62021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1.62021</v>
      </c>
      <c r="BS34" s="52">
        <f t="shared" si="19"/>
        <v>0</v>
      </c>
      <c r="BT34" s="52">
        <f>IF(OR(LOOKUP(V34,Sheet2!A$3:A$25,Sheet2!B$3:B$25)=1,G34=0),0,AW34-AO34*0.2*G34)</f>
        <v>0.103175897481456</v>
      </c>
      <c r="BU34" s="52">
        <f t="shared" si="20"/>
        <v>1.6855</v>
      </c>
      <c r="BV34" s="52">
        <f t="shared" si="21"/>
        <v>2.841</v>
      </c>
      <c r="BW34" s="32">
        <f t="shared" si="22"/>
        <v>0</v>
      </c>
    </row>
    <row r="35" spans="1:75">
      <c r="A35" s="129" t="s">
        <v>88</v>
      </c>
      <c r="B35" s="32">
        <v>6.88</v>
      </c>
      <c r="D35" s="110">
        <f t="shared" si="27"/>
        <v>6.4</v>
      </c>
      <c r="E35" s="32">
        <v>6.88</v>
      </c>
      <c r="F35" s="110">
        <v>6.259</v>
      </c>
      <c r="G35" s="32">
        <v>12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 t="str">
        <f t="shared" si="5"/>
        <v>A</v>
      </c>
      <c r="T35" s="113" t="str">
        <f t="shared" si="23"/>
        <v>Y</v>
      </c>
      <c r="V35" s="138">
        <f t="shared" si="2"/>
        <v>0.3</v>
      </c>
      <c r="W35" s="139">
        <f t="shared" si="6"/>
        <v>6.4</v>
      </c>
      <c r="X35" s="139">
        <f t="shared" si="28"/>
        <v>6.88</v>
      </c>
      <c r="Y35" s="139">
        <f t="shared" si="29"/>
        <v>6.259</v>
      </c>
      <c r="Z35" s="139">
        <f>Y35+LOOKUP(V35,Sheet2!A$3:A$24,Sheet2!J$3:J$24)</f>
        <v>6.599</v>
      </c>
      <c r="AA35" s="139">
        <f t="shared" si="7"/>
        <v>6.52</v>
      </c>
      <c r="AB35" s="139">
        <f t="shared" si="30"/>
        <v>7</v>
      </c>
      <c r="AC35" s="139">
        <f t="shared" si="31"/>
        <v>6.223</v>
      </c>
      <c r="AD35" s="139">
        <f>AC35+LOOKUP(V35,Sheet2!A$3:A$24,Sheet2!J$3:J$24)</f>
        <v>6.563</v>
      </c>
      <c r="AE35" s="139">
        <f t="shared" si="8"/>
        <v>0.281</v>
      </c>
      <c r="AF35" s="139">
        <f t="shared" si="9"/>
        <v>0.437</v>
      </c>
      <c r="AG35" s="138">
        <f>LOOKUP(V35,Sheet2!A$3:A$24,Sheet2!K$3:K$24)</f>
        <v>0.5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8">
        <f>LOOKUP(R35,Sheet3!A$2:A$7,Sheet3!D$2:D$7)</f>
        <v>0</v>
      </c>
      <c r="AJ35" s="138">
        <f t="shared" si="24"/>
        <v>0.48</v>
      </c>
      <c r="AK35" s="138">
        <f t="shared" si="25"/>
        <v>0.48</v>
      </c>
      <c r="AL35" s="139">
        <f t="shared" si="10"/>
        <v>0.451</v>
      </c>
      <c r="AM35" s="139">
        <f t="shared" si="11"/>
        <v>0.607</v>
      </c>
      <c r="AN35" s="139">
        <f t="shared" si="12"/>
        <v>0.529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15"/>
      <c r="AQ35" s="153">
        <f t="shared" si="13"/>
        <v>7.87152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1.1628</v>
      </c>
      <c r="AV35" s="155">
        <f>IF(AND(AE35&gt;3.5,AF35&gt;3.5),LOOKUP(Sheet1!V35,Sheet2!A$3:A$24,Sheet2!W$3:W$24),LOOKUP(V35,Sheet2!A$3:A$24,Sheet2!V$3:V$24))*G35</f>
        <v>1.46452760222934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3.89136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3.72653446023555</v>
      </c>
      <c r="BB35" s="159">
        <f>IF(S35="A",LOOKUP(S35,Sheet3!F$2:F$9,Sheet3!H$2:H$9)*(AN35+AJ35+0.5)*G35*IF(L35=1,2,IF(L35=2,1,0)),0)</f>
        <v>36.216</v>
      </c>
      <c r="BC35" s="160">
        <f t="shared" si="14"/>
        <v>40.144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7.87152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7.87152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1.707</v>
      </c>
      <c r="BV35" s="52">
        <f t="shared" si="21"/>
        <v>2.794</v>
      </c>
      <c r="BW35" s="32">
        <f t="shared" si="22"/>
        <v>0</v>
      </c>
    </row>
    <row r="36" spans="1:75">
      <c r="A36" s="129" t="s">
        <v>89</v>
      </c>
      <c r="B36" s="32">
        <v>7</v>
      </c>
      <c r="D36" s="110">
        <f t="shared" si="27"/>
        <v>6.52</v>
      </c>
      <c r="E36" s="32">
        <v>7</v>
      </c>
      <c r="F36" s="110">
        <v>6.223</v>
      </c>
      <c r="G36" s="32">
        <v>10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 t="str">
        <f t="shared" si="5"/>
        <v>A</v>
      </c>
      <c r="T36" s="113" t="str">
        <f t="shared" si="23"/>
        <v>Y</v>
      </c>
      <c r="V36" s="138">
        <f t="shared" si="2"/>
        <v>0.3</v>
      </c>
      <c r="W36" s="139">
        <f t="shared" si="6"/>
        <v>6.52</v>
      </c>
      <c r="X36" s="139">
        <f t="shared" si="28"/>
        <v>7</v>
      </c>
      <c r="Y36" s="139">
        <f t="shared" si="29"/>
        <v>6.223</v>
      </c>
      <c r="Z36" s="139">
        <f>Y36+LOOKUP(V36,Sheet2!A$3:A$24,Sheet2!J$3:J$24)</f>
        <v>6.563</v>
      </c>
      <c r="AA36" s="139">
        <f t="shared" si="7"/>
        <v>6.55</v>
      </c>
      <c r="AB36" s="139">
        <f t="shared" si="30"/>
        <v>7.03</v>
      </c>
      <c r="AC36" s="139">
        <f t="shared" si="31"/>
        <v>6.192</v>
      </c>
      <c r="AD36" s="139">
        <f>AC36+LOOKUP(V36,Sheet2!A$3:A$24,Sheet2!J$3:J$24)</f>
        <v>6.532</v>
      </c>
      <c r="AE36" s="139">
        <f t="shared" si="8"/>
        <v>0.437</v>
      </c>
      <c r="AF36" s="139">
        <f t="shared" si="9"/>
        <v>0.498</v>
      </c>
      <c r="AG36" s="138">
        <f>LOOKUP(V36,Sheet2!A$3:A$24,Sheet2!K$3:K$24)</f>
        <v>0.5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38">
        <f>LOOKUP(R36,Sheet3!A$2:A$7,Sheet3!D$2:D$7)</f>
        <v>0</v>
      </c>
      <c r="AJ36" s="138">
        <f t="shared" si="24"/>
        <v>0.48</v>
      </c>
      <c r="AK36" s="138">
        <f t="shared" si="25"/>
        <v>0.48</v>
      </c>
      <c r="AL36" s="139">
        <f t="shared" si="10"/>
        <v>0.607</v>
      </c>
      <c r="AM36" s="139">
        <f t="shared" si="11"/>
        <v>0.668000000000001</v>
      </c>
      <c r="AN36" s="139">
        <f t="shared" si="12"/>
        <v>0.6375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15"/>
      <c r="AQ36" s="153">
        <f t="shared" si="13"/>
        <v>7.905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0.969</v>
      </c>
      <c r="AV36" s="155">
        <f>IF(AND(AE36&gt;3.5,AF36&gt;3.5),LOOKUP(Sheet1!V36,Sheet2!A$3:A$24,Sheet2!W$3:W$24),LOOKUP(V36,Sheet2!A$3:A$24,Sheet2!V$3:V$24))*G36</f>
        <v>1.22043966852445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3.3714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3.10544538352963</v>
      </c>
      <c r="BB36" s="159">
        <f>IF(S36="A",LOOKUP(S36,Sheet3!F$2:F$9,Sheet3!H$2:H$9)*(AN36+AJ36+0.5)*G36*IF(L36=1,2,IF(L36=2,1,0)),0)</f>
        <v>32.35</v>
      </c>
      <c r="BC36" s="160">
        <f t="shared" si="14"/>
        <v>34.9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7.905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7.905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1.768</v>
      </c>
      <c r="BV36" s="52">
        <f t="shared" si="21"/>
        <v>2.916</v>
      </c>
      <c r="BW36" s="32">
        <f t="shared" si="22"/>
        <v>0</v>
      </c>
    </row>
    <row r="37" spans="1:75">
      <c r="A37" s="129" t="s">
        <v>90</v>
      </c>
      <c r="B37" s="32">
        <v>7.03</v>
      </c>
      <c r="D37" s="110">
        <f t="shared" si="27"/>
        <v>6.55</v>
      </c>
      <c r="E37" s="32">
        <v>7.03</v>
      </c>
      <c r="F37" s="110">
        <v>6.192</v>
      </c>
      <c r="G37" s="32">
        <v>4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 t="str">
        <f t="shared" si="5"/>
        <v>A</v>
      </c>
      <c r="T37" s="113" t="str">
        <f t="shared" si="23"/>
        <v>Y</v>
      </c>
      <c r="V37" s="138">
        <f t="shared" si="2"/>
        <v>0.3</v>
      </c>
      <c r="W37" s="139">
        <f t="shared" si="6"/>
        <v>6.55</v>
      </c>
      <c r="X37" s="139">
        <f t="shared" si="28"/>
        <v>7.03</v>
      </c>
      <c r="Y37" s="139">
        <f t="shared" si="29"/>
        <v>6.192</v>
      </c>
      <c r="Z37" s="139">
        <f>Y37+LOOKUP(V37,Sheet2!A$3:A$24,Sheet2!J$3:J$24)</f>
        <v>6.532</v>
      </c>
      <c r="AA37" s="139">
        <f t="shared" si="7"/>
        <v>6.74</v>
      </c>
      <c r="AB37" s="139">
        <f t="shared" si="30"/>
        <v>7.22</v>
      </c>
      <c r="AC37" s="139">
        <f t="shared" si="31"/>
        <v>6.18</v>
      </c>
      <c r="AD37" s="139">
        <f>AC37+LOOKUP(V37,Sheet2!A$3:A$24,Sheet2!J$3:J$24)</f>
        <v>6.52</v>
      </c>
      <c r="AE37" s="139">
        <f t="shared" si="8"/>
        <v>0.498</v>
      </c>
      <c r="AF37" s="139">
        <f t="shared" si="9"/>
        <v>0.7</v>
      </c>
      <c r="AG37" s="138">
        <f>LOOKUP(V37,Sheet2!A$3:A$24,Sheet2!K$3:K$24)</f>
        <v>0.5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38">
        <f>LOOKUP(R37,Sheet3!A$2:A$7,Sheet3!D$2:D$7)</f>
        <v>0</v>
      </c>
      <c r="AJ37" s="138">
        <f t="shared" si="24"/>
        <v>0.48</v>
      </c>
      <c r="AK37" s="138">
        <f t="shared" si="25"/>
        <v>0.48</v>
      </c>
      <c r="AL37" s="139">
        <f t="shared" si="10"/>
        <v>0.668000000000001</v>
      </c>
      <c r="AM37" s="139">
        <f t="shared" si="11"/>
        <v>0.870000000000001</v>
      </c>
      <c r="AN37" s="139">
        <f t="shared" si="12"/>
        <v>0.769000000000001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15"/>
      <c r="AQ37" s="153">
        <f t="shared" si="13"/>
        <v>3.81424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0.3876</v>
      </c>
      <c r="AV37" s="155">
        <f>IF(AND(AE37&gt;3.5,AF37&gt;3.5),LOOKUP(Sheet1!V37,Sheet2!A$3:A$24,Sheet2!W$3:W$24),LOOKUP(V37,Sheet2!A$3:A$24,Sheet2!V$3:V$24))*G37</f>
        <v>0.48817586740978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1.81048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1.24217815341185</v>
      </c>
      <c r="BB37" s="159">
        <f>IF(S37="A",LOOKUP(S37,Sheet3!F$2:F$9,Sheet3!H$2:H$9)*(AN37+AJ37+0.5)*G37*IF(L37=1,2,IF(L37=2,1,0)),0)</f>
        <v>13.992</v>
      </c>
      <c r="BC37" s="160">
        <f t="shared" si="14"/>
        <v>14.6613333333333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3.81424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3.81424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1.97</v>
      </c>
      <c r="BV37" s="52">
        <f t="shared" si="21"/>
        <v>3.32</v>
      </c>
      <c r="BW37" s="32">
        <f t="shared" si="22"/>
        <v>0</v>
      </c>
    </row>
    <row r="38" spans="1:75">
      <c r="A38" s="129" t="s">
        <v>91</v>
      </c>
      <c r="B38" s="32">
        <v>7.22</v>
      </c>
      <c r="D38" s="110">
        <f t="shared" si="27"/>
        <v>6.74</v>
      </c>
      <c r="E38" s="32">
        <v>7.22</v>
      </c>
      <c r="F38" s="110">
        <v>6.18</v>
      </c>
      <c r="G38" s="32">
        <v>0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8">
        <f t="shared" si="2"/>
        <v>0</v>
      </c>
      <c r="W38" s="139">
        <f t="shared" si="6"/>
        <v>0</v>
      </c>
      <c r="X38" s="139">
        <f t="shared" si="28"/>
        <v>0</v>
      </c>
      <c r="Y38" s="139">
        <f t="shared" si="29"/>
        <v>0</v>
      </c>
      <c r="Z38" s="139">
        <f>Y38+LOOKUP(V38,Sheet2!A$3:A$24,Sheet2!J$3:J$24)</f>
        <v>0</v>
      </c>
      <c r="AA38" s="139">
        <f t="shared" si="7"/>
        <v>0</v>
      </c>
      <c r="AB38" s="139">
        <f t="shared" si="30"/>
        <v>0</v>
      </c>
      <c r="AC38" s="139">
        <f t="shared" si="31"/>
        <v>0</v>
      </c>
      <c r="AD38" s="139">
        <f>AC38+LOOKUP(V38,Sheet2!A$3:A$24,Sheet2!J$3:J$24)</f>
        <v>0</v>
      </c>
      <c r="AE38" s="139">
        <f t="shared" si="8"/>
        <v>0</v>
      </c>
      <c r="AF38" s="139">
        <f t="shared" si="9"/>
        <v>0</v>
      </c>
      <c r="AG38" s="138">
        <f>LOOKUP(V38,Sheet2!A$3:A$24,Sheet2!K$3:K$24)</f>
        <v>0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8">
        <f>LOOKUP(R38,Sheet3!A$2:A$7,Sheet3!D$2:D$7)</f>
        <v>0</v>
      </c>
      <c r="AJ38" s="138">
        <f t="shared" si="24"/>
        <v>0.48</v>
      </c>
      <c r="AK38" s="138">
        <f t="shared" si="25"/>
        <v>0.48</v>
      </c>
      <c r="AL38" s="139">
        <f t="shared" si="10"/>
        <v>0</v>
      </c>
      <c r="AM38" s="139">
        <f t="shared" si="11"/>
        <v>0</v>
      </c>
      <c r="AN38" s="139">
        <f t="shared" si="12"/>
        <v>0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3">
        <f t="shared" si="13"/>
        <v>0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0.48</v>
      </c>
      <c r="BV38" s="52">
        <f t="shared" si="21"/>
        <v>0.96</v>
      </c>
      <c r="BW38" s="32">
        <f t="shared" si="22"/>
        <v>0</v>
      </c>
    </row>
    <row r="39" spans="1:75">
      <c r="A39" s="129" t="s">
        <v>91</v>
      </c>
      <c r="B39" s="32">
        <v>7.22</v>
      </c>
      <c r="D39" s="110">
        <f t="shared" si="27"/>
        <v>6.74</v>
      </c>
      <c r="E39" s="32">
        <v>7.22</v>
      </c>
      <c r="F39" s="110">
        <v>6.22</v>
      </c>
      <c r="G39" s="32">
        <v>12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 t="str">
        <f t="shared" si="5"/>
        <v>A</v>
      </c>
      <c r="T39" s="113">
        <f t="shared" si="23"/>
        <v>0</v>
      </c>
      <c r="V39" s="138">
        <f t="shared" si="2"/>
        <v>0.3</v>
      </c>
      <c r="W39" s="139">
        <f t="shared" si="6"/>
        <v>6.74</v>
      </c>
      <c r="X39" s="139">
        <f t="shared" si="28"/>
        <v>7.22</v>
      </c>
      <c r="Y39" s="139">
        <f t="shared" si="29"/>
        <v>6.22</v>
      </c>
      <c r="Z39" s="139">
        <f>Y39+LOOKUP(V39,Sheet2!A$3:A$24,Sheet2!J$3:J$24)</f>
        <v>6.56</v>
      </c>
      <c r="AA39" s="139">
        <f t="shared" si="7"/>
        <v>6.77</v>
      </c>
      <c r="AB39" s="139">
        <f t="shared" si="30"/>
        <v>7.25</v>
      </c>
      <c r="AC39" s="139">
        <f t="shared" si="31"/>
        <v>6.256</v>
      </c>
      <c r="AD39" s="139">
        <f>AC39+LOOKUP(V39,Sheet2!A$3:A$24,Sheet2!J$3:J$24)</f>
        <v>6.596</v>
      </c>
      <c r="AE39" s="139">
        <f t="shared" si="8"/>
        <v>0.66</v>
      </c>
      <c r="AF39" s="139">
        <f t="shared" si="9"/>
        <v>0.654</v>
      </c>
      <c r="AG39" s="138">
        <f>LOOKUP(V39,Sheet2!A$3:A$24,Sheet2!K$3:K$24)</f>
        <v>0.5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38">
        <f>LOOKUP(R39,Sheet3!A$2:A$7,Sheet3!D$2:D$7)</f>
        <v>0</v>
      </c>
      <c r="AJ39" s="138">
        <f t="shared" si="24"/>
        <v>0.48</v>
      </c>
      <c r="AK39" s="138">
        <f t="shared" si="25"/>
        <v>0.48</v>
      </c>
      <c r="AL39" s="139">
        <f t="shared" si="10"/>
        <v>0.830000000000001</v>
      </c>
      <c r="AM39" s="139">
        <f t="shared" si="11"/>
        <v>0.823999999999999</v>
      </c>
      <c r="AN39" s="139">
        <f t="shared" si="12"/>
        <v>0.827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15"/>
      <c r="AQ39" s="153">
        <f t="shared" si="13"/>
        <v>12.30576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1.1628</v>
      </c>
      <c r="AV39" s="155">
        <f>IF(AND(AE39&gt;3.5,AF39&gt;3.5),LOOKUP(Sheet1!V39,Sheet2!A$3:A$24,Sheet2!W$3:W$24),LOOKUP(V39,Sheet2!A$3:A$24,Sheet2!V$3:V$24))*G39</f>
        <v>1.46452760222934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8.50469446023556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43.368</v>
      </c>
      <c r="BC39" s="160">
        <f t="shared" si="14"/>
        <v>44.912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12.30576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12.30576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1.93</v>
      </c>
      <c r="BV39" s="52">
        <f t="shared" si="21"/>
        <v>3.24</v>
      </c>
      <c r="BW39" s="32">
        <f t="shared" si="22"/>
        <v>0</v>
      </c>
    </row>
    <row r="40" spans="1:75">
      <c r="A40" s="129" t="s">
        <v>92</v>
      </c>
      <c r="B40" s="32">
        <v>7.25</v>
      </c>
      <c r="D40" s="110">
        <f t="shared" si="27"/>
        <v>6.77</v>
      </c>
      <c r="E40" s="32">
        <v>7.25</v>
      </c>
      <c r="F40" s="110">
        <v>6.256</v>
      </c>
      <c r="G40" s="32">
        <v>5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 t="str">
        <f t="shared" si="5"/>
        <v>A</v>
      </c>
      <c r="T40" s="113">
        <f t="shared" si="23"/>
        <v>0</v>
      </c>
      <c r="V40" s="138">
        <f t="shared" si="2"/>
        <v>0.3</v>
      </c>
      <c r="W40" s="139">
        <f t="shared" si="6"/>
        <v>6.77</v>
      </c>
      <c r="X40" s="139">
        <f t="shared" si="28"/>
        <v>7.25</v>
      </c>
      <c r="Y40" s="139">
        <f t="shared" si="29"/>
        <v>6.256</v>
      </c>
      <c r="Z40" s="139">
        <f>Y40+LOOKUP(V40,Sheet2!A$3:A$24,Sheet2!J$3:J$24)</f>
        <v>6.596</v>
      </c>
      <c r="AA40" s="139">
        <f t="shared" si="7"/>
        <v>6.73</v>
      </c>
      <c r="AB40" s="139">
        <f t="shared" si="30"/>
        <v>7.21</v>
      </c>
      <c r="AC40" s="139">
        <f t="shared" si="31"/>
        <v>6.27</v>
      </c>
      <c r="AD40" s="139">
        <f>AC40+LOOKUP(V40,Sheet2!A$3:A$24,Sheet2!J$3:J$24)</f>
        <v>6.61</v>
      </c>
      <c r="AE40" s="139">
        <f t="shared" si="8"/>
        <v>0.654</v>
      </c>
      <c r="AF40" s="139">
        <f t="shared" si="9"/>
        <v>0.600000000000001</v>
      </c>
      <c r="AG40" s="138">
        <f>LOOKUP(V40,Sheet2!A$3:A$24,Sheet2!K$3:K$24)</f>
        <v>0.5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38">
        <f>LOOKUP(R40,Sheet3!A$2:A$7,Sheet3!D$2:D$7)</f>
        <v>0</v>
      </c>
      <c r="AJ40" s="138">
        <f t="shared" si="24"/>
        <v>0.48</v>
      </c>
      <c r="AK40" s="138">
        <f t="shared" si="25"/>
        <v>0.48</v>
      </c>
      <c r="AL40" s="139">
        <f t="shared" si="10"/>
        <v>0.823999999999999</v>
      </c>
      <c r="AM40" s="139">
        <f t="shared" si="11"/>
        <v>0.770000000000001</v>
      </c>
      <c r="AN40" s="139">
        <f t="shared" si="12"/>
        <v>0.797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15"/>
      <c r="AQ40" s="153">
        <f t="shared" si="13"/>
        <v>4.9414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0.4845</v>
      </c>
      <c r="AV40" s="155">
        <f>IF(AND(AE40&gt;3.5,AF40&gt;3.5),LOOKUP(Sheet1!V40,Sheet2!A$3:A$24,Sheet2!W$3:W$24),LOOKUP(V40,Sheet2!A$3:A$24,Sheet2!V$3:V$24))*G40</f>
        <v>0.610219834262225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3.38102269176482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17.77</v>
      </c>
      <c r="BC40" s="160">
        <f t="shared" si="14"/>
        <v>18.5133333333333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4.9414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4.9414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1.924</v>
      </c>
      <c r="BV40" s="52">
        <f t="shared" si="21"/>
        <v>3.228</v>
      </c>
      <c r="BW40" s="32">
        <f t="shared" si="22"/>
        <v>0</v>
      </c>
    </row>
    <row r="41" spans="1:75">
      <c r="A41" s="129" t="s">
        <v>93</v>
      </c>
      <c r="B41" s="32">
        <v>7.21</v>
      </c>
      <c r="D41" s="110">
        <f t="shared" si="27"/>
        <v>6.73</v>
      </c>
      <c r="E41" s="32">
        <v>7.21</v>
      </c>
      <c r="F41" s="110">
        <v>6.27</v>
      </c>
      <c r="G41" s="32">
        <v>0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0.48</v>
      </c>
      <c r="AK41" s="138">
        <f t="shared" si="25"/>
        <v>0.48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0.48</v>
      </c>
      <c r="BV41" s="52">
        <f t="shared" si="21"/>
        <v>0.96</v>
      </c>
      <c r="BW41" s="32">
        <f t="shared" si="22"/>
        <v>0</v>
      </c>
    </row>
    <row r="42" spans="1:75">
      <c r="A42" s="129" t="s">
        <v>94</v>
      </c>
      <c r="B42" s="32">
        <v>7.66</v>
      </c>
      <c r="D42" s="110">
        <f t="shared" si="27"/>
        <v>7.18</v>
      </c>
      <c r="E42" s="32">
        <v>7.66</v>
      </c>
      <c r="F42" s="110">
        <v>6.474</v>
      </c>
      <c r="G42" s="32">
        <v>18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 t="str">
        <f t="shared" si="5"/>
        <v>A</v>
      </c>
      <c r="T42" s="113">
        <f t="shared" si="23"/>
        <v>0</v>
      </c>
      <c r="V42" s="138">
        <f t="shared" si="2"/>
        <v>0.3</v>
      </c>
      <c r="W42" s="139">
        <f t="shared" si="6"/>
        <v>7.18</v>
      </c>
      <c r="X42" s="139">
        <f t="shared" si="28"/>
        <v>7.66</v>
      </c>
      <c r="Y42" s="139">
        <f t="shared" si="29"/>
        <v>6.474</v>
      </c>
      <c r="Z42" s="139">
        <f>Y42+LOOKUP(V42,Sheet2!A$3:A$24,Sheet2!J$3:J$24)</f>
        <v>6.814</v>
      </c>
      <c r="AA42" s="139">
        <f t="shared" si="7"/>
        <v>7.04</v>
      </c>
      <c r="AB42" s="139">
        <f t="shared" si="30"/>
        <v>7.52</v>
      </c>
      <c r="AC42" s="139">
        <f t="shared" si="31"/>
        <v>6.42</v>
      </c>
      <c r="AD42" s="139">
        <f>AC42+LOOKUP(V42,Sheet2!A$3:A$24,Sheet2!J$3:J$24)</f>
        <v>6.76</v>
      </c>
      <c r="AE42" s="139">
        <f t="shared" si="8"/>
        <v>0.846</v>
      </c>
      <c r="AF42" s="139">
        <f t="shared" si="9"/>
        <v>0.76</v>
      </c>
      <c r="AG42" s="138">
        <f>LOOKUP(V42,Sheet2!A$3:A$24,Sheet2!K$3:K$24)</f>
        <v>0.5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38">
        <f>LOOKUP(R42,Sheet3!A$2:A$7,Sheet3!D$2:D$7)</f>
        <v>0</v>
      </c>
      <c r="AJ42" s="138">
        <f t="shared" si="24"/>
        <v>0.48</v>
      </c>
      <c r="AK42" s="138">
        <f t="shared" si="25"/>
        <v>0.48</v>
      </c>
      <c r="AL42" s="139">
        <f t="shared" si="10"/>
        <v>1.016</v>
      </c>
      <c r="AM42" s="139">
        <f t="shared" si="11"/>
        <v>0.929999999999999</v>
      </c>
      <c r="AN42" s="139">
        <f t="shared" si="12"/>
        <v>0.972999999999999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15"/>
      <c r="AQ42" s="153">
        <f t="shared" si="13"/>
        <v>21.71736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1.7442</v>
      </c>
      <c r="AV42" s="155">
        <f>IF(AND(AE42&gt;3.5,AF42&gt;3.5),LOOKUP(Sheet1!V42,Sheet2!A$3:A$24,Sheet2!W$3:W$24),LOOKUP(V42,Sheet2!A$3:A$24,Sheet2!V$3:V$24))*G42</f>
        <v>2.19679140334401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15.7349616903533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70.308</v>
      </c>
      <c r="BC42" s="160">
        <f t="shared" si="14"/>
        <v>70.872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21.71736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21.71736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2.116</v>
      </c>
      <c r="BV42" s="52">
        <f t="shared" si="21"/>
        <v>3.612</v>
      </c>
      <c r="BW42" s="32">
        <f t="shared" si="22"/>
        <v>0</v>
      </c>
    </row>
    <row r="43" spans="1:75">
      <c r="A43" s="129" t="s">
        <v>95</v>
      </c>
      <c r="B43" s="32">
        <v>7.52</v>
      </c>
      <c r="D43" s="110">
        <f t="shared" si="27"/>
        <v>7.04</v>
      </c>
      <c r="E43" s="32">
        <v>7.52</v>
      </c>
      <c r="F43" s="110">
        <v>6.42</v>
      </c>
      <c r="G43" s="32">
        <v>0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0.48</v>
      </c>
      <c r="AK43" s="138">
        <f t="shared" si="25"/>
        <v>0.48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0.48</v>
      </c>
      <c r="BV43" s="52">
        <f t="shared" si="21"/>
        <v>0.96</v>
      </c>
      <c r="BW43" s="32">
        <f t="shared" si="22"/>
        <v>0</v>
      </c>
    </row>
    <row r="44" spans="1:75">
      <c r="A44" s="129" t="s">
        <v>96</v>
      </c>
      <c r="B44" s="32">
        <v>7.39</v>
      </c>
      <c r="D44" s="110">
        <f t="shared" si="27"/>
        <v>6.91</v>
      </c>
      <c r="E44" s="32">
        <v>7.39</v>
      </c>
      <c r="F44" s="110">
        <v>6.34</v>
      </c>
      <c r="G44" s="32">
        <v>20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 t="str">
        <f t="shared" si="5"/>
        <v>A</v>
      </c>
      <c r="T44" s="113">
        <f t="shared" si="23"/>
        <v>0</v>
      </c>
      <c r="V44" s="138">
        <f t="shared" si="2"/>
        <v>0.3</v>
      </c>
      <c r="W44" s="139">
        <f t="shared" si="6"/>
        <v>6.91</v>
      </c>
      <c r="X44" s="139">
        <f t="shared" si="28"/>
        <v>7.39</v>
      </c>
      <c r="Y44" s="139">
        <f t="shared" si="29"/>
        <v>6.34</v>
      </c>
      <c r="Z44" s="139">
        <f>Y44+LOOKUP(V44,Sheet2!A$3:A$24,Sheet2!J$3:J$24)</f>
        <v>6.68</v>
      </c>
      <c r="AA44" s="139">
        <f t="shared" si="7"/>
        <v>6.99</v>
      </c>
      <c r="AB44" s="139">
        <f t="shared" si="30"/>
        <v>7.47</v>
      </c>
      <c r="AC44" s="139">
        <f t="shared" si="31"/>
        <v>6.279</v>
      </c>
      <c r="AD44" s="139">
        <f>AC44+LOOKUP(V44,Sheet2!A$3:A$24,Sheet2!J$3:J$24)</f>
        <v>6.619</v>
      </c>
      <c r="AE44" s="139">
        <f t="shared" si="8"/>
        <v>0.71</v>
      </c>
      <c r="AF44" s="139">
        <f t="shared" si="9"/>
        <v>0.851</v>
      </c>
      <c r="AG44" s="138">
        <f>LOOKUP(V44,Sheet2!A$3:A$24,Sheet2!K$3:K$24)</f>
        <v>0.5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38">
        <f>LOOKUP(R44,Sheet3!A$2:A$7,Sheet3!D$2:D$7)</f>
        <v>0</v>
      </c>
      <c r="AJ44" s="138">
        <f t="shared" si="24"/>
        <v>0.48</v>
      </c>
      <c r="AK44" s="138">
        <f t="shared" si="25"/>
        <v>0.48</v>
      </c>
      <c r="AL44" s="139">
        <f t="shared" si="10"/>
        <v>0.88</v>
      </c>
      <c r="AM44" s="139">
        <f t="shared" si="11"/>
        <v>1.021</v>
      </c>
      <c r="AN44" s="139">
        <f t="shared" si="12"/>
        <v>0.9505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15"/>
      <c r="AQ44" s="153">
        <f t="shared" si="13"/>
        <v>23.5724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1.938</v>
      </c>
      <c r="AV44" s="155">
        <f>IF(AND(AE44&gt;3.5,AF44&gt;3.5),LOOKUP(Sheet1!V44,Sheet2!A$3:A$24,Sheet2!W$3:W$24),LOOKUP(V44,Sheet2!A$3:A$24,Sheet2!V$3:V$24))*G44</f>
        <v>2.4408793370489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16.9252907670592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1.99840144432528e-14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77.22</v>
      </c>
      <c r="BC44" s="160">
        <f t="shared" si="14"/>
        <v>78.1466666666667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23.5724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23.5724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2.121</v>
      </c>
      <c r="BV44" s="52">
        <f t="shared" si="21"/>
        <v>3.622</v>
      </c>
      <c r="BW44" s="32">
        <f t="shared" si="22"/>
        <v>0</v>
      </c>
    </row>
    <row r="45" spans="1:75">
      <c r="A45" s="129" t="s">
        <v>97</v>
      </c>
      <c r="B45" s="32">
        <v>7.47</v>
      </c>
      <c r="D45" s="110">
        <f t="shared" si="27"/>
        <v>6.99</v>
      </c>
      <c r="E45" s="32">
        <v>7.47</v>
      </c>
      <c r="F45" s="110">
        <v>6.279</v>
      </c>
      <c r="G45" s="32">
        <v>23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 t="str">
        <f t="shared" si="5"/>
        <v>A</v>
      </c>
      <c r="T45" s="113">
        <f t="shared" si="23"/>
        <v>0</v>
      </c>
      <c r="V45" s="138">
        <f t="shared" si="2"/>
        <v>0.3</v>
      </c>
      <c r="W45" s="139">
        <f t="shared" si="6"/>
        <v>6.99</v>
      </c>
      <c r="X45" s="139">
        <f t="shared" si="28"/>
        <v>7.47</v>
      </c>
      <c r="Y45" s="139">
        <f t="shared" si="29"/>
        <v>6.279</v>
      </c>
      <c r="Z45" s="139">
        <f>Y45+LOOKUP(V45,Sheet2!A$3:A$24,Sheet2!J$3:J$24)</f>
        <v>6.619</v>
      </c>
      <c r="AA45" s="139">
        <f t="shared" si="7"/>
        <v>7.28</v>
      </c>
      <c r="AB45" s="139">
        <f t="shared" si="30"/>
        <v>7.76</v>
      </c>
      <c r="AC45" s="139">
        <f t="shared" si="31"/>
        <v>6.209</v>
      </c>
      <c r="AD45" s="139">
        <f>AC45+LOOKUP(V45,Sheet2!A$3:A$24,Sheet2!J$3:J$24)</f>
        <v>6.549</v>
      </c>
      <c r="AE45" s="139">
        <f t="shared" si="8"/>
        <v>0.851</v>
      </c>
      <c r="AF45" s="139">
        <f t="shared" si="9"/>
        <v>1.211</v>
      </c>
      <c r="AG45" s="138">
        <f>LOOKUP(V45,Sheet2!A$3:A$24,Sheet2!K$3:K$24)</f>
        <v>0.5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38">
        <f>LOOKUP(R45,Sheet3!A$2:A$7,Sheet3!D$2:D$7)</f>
        <v>0</v>
      </c>
      <c r="AJ45" s="138">
        <f t="shared" si="24"/>
        <v>0.48</v>
      </c>
      <c r="AK45" s="138">
        <f t="shared" si="25"/>
        <v>0.48</v>
      </c>
      <c r="AL45" s="139">
        <f t="shared" si="10"/>
        <v>1.021</v>
      </c>
      <c r="AM45" s="139">
        <f t="shared" si="11"/>
        <v>1.381</v>
      </c>
      <c r="AN45" s="139">
        <f t="shared" si="12"/>
        <v>1.201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15"/>
      <c r="AQ45" s="153">
        <f t="shared" si="13"/>
        <v>34.25252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2.2287</v>
      </c>
      <c r="AV45" s="155">
        <f>IF(AND(AE45&gt;3.5,AF45&gt;3.5),LOOKUP(Sheet1!V45,Sheet2!A$3:A$24,Sheet2!W$3:W$24),LOOKUP(V45,Sheet2!A$3:A$24,Sheet2!V$3:V$24))*G45</f>
        <v>2.80701123760623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25.1538243821181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1.45452000000001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100.326</v>
      </c>
      <c r="BC45" s="160">
        <f t="shared" si="14"/>
        <v>97.5506666666667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34.25252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34.25252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2.481</v>
      </c>
      <c r="BV45" s="52">
        <f t="shared" si="21"/>
        <v>4.342</v>
      </c>
      <c r="BW45" s="32">
        <f t="shared" si="22"/>
        <v>0</v>
      </c>
    </row>
    <row r="46" spans="1:75">
      <c r="A46" s="129" t="s">
        <v>98</v>
      </c>
      <c r="B46" s="32">
        <v>7.76</v>
      </c>
      <c r="D46" s="110">
        <f t="shared" si="27"/>
        <v>7.28</v>
      </c>
      <c r="E46" s="32">
        <v>7.76</v>
      </c>
      <c r="F46" s="110">
        <v>6.209</v>
      </c>
      <c r="G46" s="32">
        <v>0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0.48</v>
      </c>
      <c r="AK46" s="138">
        <f t="shared" si="25"/>
        <v>0.48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0.48</v>
      </c>
      <c r="BV46" s="52">
        <f t="shared" si="21"/>
        <v>0.96</v>
      </c>
      <c r="BW46" s="32">
        <f t="shared" si="22"/>
        <v>0</v>
      </c>
    </row>
    <row r="47" spans="1:75">
      <c r="A47" s="129" t="s">
        <v>99</v>
      </c>
      <c r="B47" s="32">
        <v>6.94</v>
      </c>
      <c r="D47" s="110">
        <f t="shared" si="27"/>
        <v>6.46</v>
      </c>
      <c r="E47" s="32">
        <v>6.94</v>
      </c>
      <c r="F47" s="110">
        <v>4.7</v>
      </c>
      <c r="G47" s="32">
        <v>9</v>
      </c>
      <c r="H47" s="32">
        <v>0.6</v>
      </c>
      <c r="I47" s="32">
        <v>0.48</v>
      </c>
      <c r="J47" s="32">
        <v>0.48</v>
      </c>
      <c r="L47" s="32">
        <v>1</v>
      </c>
      <c r="M47" s="32">
        <v>0</v>
      </c>
      <c r="N47" s="32">
        <v>1</v>
      </c>
      <c r="O47" s="32">
        <v>0</v>
      </c>
      <c r="P47" s="32">
        <f t="shared" si="26"/>
        <v>0</v>
      </c>
      <c r="R47" s="111" t="str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A</v>
      </c>
      <c r="S47" s="112" t="str">
        <f t="shared" si="5"/>
        <v>A</v>
      </c>
      <c r="T47" s="113">
        <f t="shared" si="23"/>
        <v>0</v>
      </c>
      <c r="V47" s="138">
        <f t="shared" si="2"/>
        <v>0.6</v>
      </c>
      <c r="W47" s="139">
        <f t="shared" si="6"/>
        <v>6.46</v>
      </c>
      <c r="X47" s="139">
        <f t="shared" si="28"/>
        <v>6.94</v>
      </c>
      <c r="Y47" s="139">
        <f t="shared" si="29"/>
        <v>4.7</v>
      </c>
      <c r="Z47" s="139">
        <f>Y47+LOOKUP(V47,Sheet2!A$3:A$24,Sheet2!J$3:J$24)</f>
        <v>5.3251</v>
      </c>
      <c r="AA47" s="139">
        <f t="shared" si="7"/>
        <v>6.61</v>
      </c>
      <c r="AB47" s="139">
        <f t="shared" si="30"/>
        <v>7.09</v>
      </c>
      <c r="AC47" s="139">
        <f t="shared" si="31"/>
        <v>4.674</v>
      </c>
      <c r="AD47" s="139">
        <f>AC47+LOOKUP(V47,Sheet2!A$3:A$24,Sheet2!J$3:J$24)</f>
        <v>5.2991</v>
      </c>
      <c r="AE47" s="139">
        <f t="shared" si="8"/>
        <v>1.6149</v>
      </c>
      <c r="AF47" s="139">
        <f t="shared" si="9"/>
        <v>1.7909</v>
      </c>
      <c r="AG47" s="138">
        <f>LOOKUP(V47,Sheet2!A$3:A$24,Sheet2!K$3:K$24)</f>
        <v>0.5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0.2099</v>
      </c>
      <c r="AI47" s="138">
        <f>LOOKUP(R47,Sheet3!A$2:A$7,Sheet3!D$2:D$7)</f>
        <v>0.3</v>
      </c>
      <c r="AJ47" s="138">
        <f t="shared" si="24"/>
        <v>0.48</v>
      </c>
      <c r="AK47" s="138">
        <f t="shared" si="25"/>
        <v>0.48</v>
      </c>
      <c r="AL47" s="139">
        <f t="shared" si="10"/>
        <v>2.2699</v>
      </c>
      <c r="AM47" s="139">
        <f t="shared" si="11"/>
        <v>2.4459</v>
      </c>
      <c r="AN47" s="139">
        <f t="shared" si="12"/>
        <v>2.3579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1.695</v>
      </c>
      <c r="AP47" s="115"/>
      <c r="AQ47" s="153">
        <f t="shared" si="13"/>
        <v>35.9697645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4.5765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5.70503222479927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11.8101632052773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11.0278395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60.0822</v>
      </c>
      <c r="BC47" s="160">
        <f t="shared" si="14"/>
        <v>52.0548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35.9697645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35.9697645</v>
      </c>
      <c r="BS47" s="52">
        <f t="shared" si="19"/>
        <v>0</v>
      </c>
      <c r="BT47" s="52">
        <f>IF(OR(LOOKUP(V47,Sheet2!A$3:A$25,Sheet2!B$3:B$25)=1,G47=0),0,AW47-AO47*0.2*G47)</f>
        <v>2.65403222479927</v>
      </c>
      <c r="BU47" s="52">
        <f t="shared" si="20"/>
        <v>3.7734</v>
      </c>
      <c r="BV47" s="52">
        <f t="shared" si="21"/>
        <v>6.6993</v>
      </c>
      <c r="BW47" s="32">
        <f t="shared" si="22"/>
        <v>9</v>
      </c>
    </row>
    <row r="48" spans="1:75">
      <c r="A48" s="129" t="s">
        <v>100</v>
      </c>
      <c r="B48" s="32">
        <v>7.09</v>
      </c>
      <c r="D48" s="110">
        <f t="shared" si="27"/>
        <v>6.61</v>
      </c>
      <c r="E48" s="32">
        <v>7.09</v>
      </c>
      <c r="F48" s="110">
        <v>4.674</v>
      </c>
      <c r="G48" s="32">
        <v>22</v>
      </c>
      <c r="H48" s="32">
        <v>0.6</v>
      </c>
      <c r="I48" s="32">
        <v>0.48</v>
      </c>
      <c r="J48" s="32">
        <v>0.48</v>
      </c>
      <c r="L48" s="32">
        <v>1</v>
      </c>
      <c r="M48" s="32">
        <v>0</v>
      </c>
      <c r="N48" s="32">
        <v>1</v>
      </c>
      <c r="O48" s="32">
        <v>0</v>
      </c>
      <c r="P48" s="32">
        <f t="shared" si="26"/>
        <v>0</v>
      </c>
      <c r="R48" s="111" t="str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A</v>
      </c>
      <c r="S48" s="112" t="s">
        <v>101</v>
      </c>
      <c r="T48" s="113">
        <f t="shared" si="23"/>
        <v>0</v>
      </c>
      <c r="V48" s="138">
        <f t="shared" si="2"/>
        <v>0.6</v>
      </c>
      <c r="W48" s="139">
        <f t="shared" si="6"/>
        <v>6.61</v>
      </c>
      <c r="X48" s="139">
        <f t="shared" si="28"/>
        <v>7.09</v>
      </c>
      <c r="Y48" s="139">
        <f t="shared" si="29"/>
        <v>4.674</v>
      </c>
      <c r="Z48" s="139">
        <f>Y48+LOOKUP(V48,Sheet2!A$3:A$24,Sheet2!J$3:J$24)</f>
        <v>5.2991</v>
      </c>
      <c r="AA48" s="139">
        <f t="shared" si="7"/>
        <v>6.64</v>
      </c>
      <c r="AB48" s="139">
        <f t="shared" si="30"/>
        <v>7.12</v>
      </c>
      <c r="AC48" s="139">
        <f t="shared" si="31"/>
        <v>4.607</v>
      </c>
      <c r="AD48" s="139">
        <f>AC48+LOOKUP(V48,Sheet2!A$3:A$24,Sheet2!J$3:J$24)</f>
        <v>5.2321</v>
      </c>
      <c r="AE48" s="139">
        <f t="shared" si="8"/>
        <v>1.7909</v>
      </c>
      <c r="AF48" s="139">
        <f t="shared" si="9"/>
        <v>1.8879</v>
      </c>
      <c r="AG48" s="138">
        <f>LOOKUP(V48,Sheet2!A$3:A$24,Sheet2!K$3:K$24)</f>
        <v>0.5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0.2099</v>
      </c>
      <c r="AI48" s="138">
        <f>LOOKUP(R48,Sheet3!A$2:A$7,Sheet3!D$2:D$7)</f>
        <v>0.3</v>
      </c>
      <c r="AJ48" s="138">
        <f t="shared" si="24"/>
        <v>0.48</v>
      </c>
      <c r="AK48" s="138">
        <f t="shared" si="25"/>
        <v>0.48</v>
      </c>
      <c r="AL48" s="139">
        <f t="shared" si="10"/>
        <v>2.4459</v>
      </c>
      <c r="AM48" s="139">
        <f t="shared" si="11"/>
        <v>2.5429</v>
      </c>
      <c r="AN48" s="139">
        <f t="shared" si="12"/>
        <v>2.4944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1.695</v>
      </c>
      <c r="AP48" s="115"/>
      <c r="AQ48" s="153">
        <f t="shared" si="13"/>
        <v>93.016176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11.187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13.9456343272871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28.8692878351223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32.047026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152.8736</v>
      </c>
      <c r="BC48" s="160">
        <f t="shared" si="14"/>
        <v>131.249066666667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93.016176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93.016176</v>
      </c>
      <c r="BS48" s="52">
        <f t="shared" si="19"/>
        <v>0</v>
      </c>
      <c r="BT48" s="52">
        <f>IF(OR(LOOKUP(V48,Sheet2!A$3:A$25,Sheet2!B$3:B$25)=1,G48=0),0,AW48-AO48*0.2*G48)</f>
        <v>6.48763432728711</v>
      </c>
      <c r="BU48" s="52">
        <f t="shared" si="20"/>
        <v>3.8704</v>
      </c>
      <c r="BV48" s="52">
        <f t="shared" si="21"/>
        <v>6.8933</v>
      </c>
      <c r="BW48" s="32">
        <f t="shared" si="22"/>
        <v>22</v>
      </c>
    </row>
    <row r="49" spans="1:75">
      <c r="A49" s="129" t="s">
        <v>102</v>
      </c>
      <c r="B49" s="32">
        <v>7.12</v>
      </c>
      <c r="D49" s="110">
        <f t="shared" si="27"/>
        <v>6.64</v>
      </c>
      <c r="E49" s="32">
        <v>7.12</v>
      </c>
      <c r="F49" s="110">
        <v>4.607</v>
      </c>
      <c r="G49" s="32">
        <v>12</v>
      </c>
      <c r="H49" s="32">
        <v>0.6</v>
      </c>
      <c r="I49" s="32">
        <v>0.48</v>
      </c>
      <c r="J49" s="32">
        <v>0.48</v>
      </c>
      <c r="L49" s="32">
        <v>1</v>
      </c>
      <c r="M49" s="32">
        <v>0</v>
      </c>
      <c r="N49" s="32">
        <v>1</v>
      </c>
      <c r="O49" s="32">
        <v>0</v>
      </c>
      <c r="P49" s="32">
        <f t="shared" si="26"/>
        <v>0</v>
      </c>
      <c r="R49" s="111" t="str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A</v>
      </c>
      <c r="S49" s="112" t="str">
        <f t="shared" si="5"/>
        <v>B</v>
      </c>
      <c r="T49" s="113">
        <f t="shared" si="23"/>
        <v>0</v>
      </c>
      <c r="V49" s="138">
        <f t="shared" si="2"/>
        <v>0.6</v>
      </c>
      <c r="W49" s="139">
        <f t="shared" si="6"/>
        <v>6.64</v>
      </c>
      <c r="X49" s="139">
        <f t="shared" si="28"/>
        <v>7.12</v>
      </c>
      <c r="Y49" s="139">
        <f t="shared" si="29"/>
        <v>4.607</v>
      </c>
      <c r="Z49" s="139">
        <f>Y49+LOOKUP(V49,Sheet2!A$3:A$24,Sheet2!J$3:J$24)</f>
        <v>5.2321</v>
      </c>
      <c r="AA49" s="139">
        <f t="shared" si="7"/>
        <v>6.62</v>
      </c>
      <c r="AB49" s="139">
        <f t="shared" si="30"/>
        <v>7.1</v>
      </c>
      <c r="AC49" s="139">
        <f t="shared" si="31"/>
        <v>4.572</v>
      </c>
      <c r="AD49" s="139">
        <f>AC49+LOOKUP(V49,Sheet2!A$3:A$24,Sheet2!J$3:J$24)</f>
        <v>5.1971</v>
      </c>
      <c r="AE49" s="139">
        <f t="shared" si="8"/>
        <v>1.8879</v>
      </c>
      <c r="AF49" s="139">
        <f t="shared" si="9"/>
        <v>1.9029</v>
      </c>
      <c r="AG49" s="138">
        <f>LOOKUP(V49,Sheet2!A$3:A$24,Sheet2!K$3:K$24)</f>
        <v>0.5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0.2099</v>
      </c>
      <c r="AI49" s="138">
        <f>LOOKUP(R49,Sheet3!A$2:A$7,Sheet3!D$2:D$7)</f>
        <v>0.3</v>
      </c>
      <c r="AJ49" s="138">
        <f t="shared" si="24"/>
        <v>0.48</v>
      </c>
      <c r="AK49" s="138">
        <f t="shared" si="25"/>
        <v>0.48</v>
      </c>
      <c r="AL49" s="139">
        <f t="shared" si="10"/>
        <v>2.5429</v>
      </c>
      <c r="AM49" s="139">
        <f t="shared" si="11"/>
        <v>2.5579</v>
      </c>
      <c r="AN49" s="139">
        <f t="shared" si="12"/>
        <v>2.5504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1.835</v>
      </c>
      <c r="AP49" s="115"/>
      <c r="AQ49" s="153">
        <f t="shared" si="13"/>
        <v>56.159808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6.606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8.34236023276615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17.2540336740026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20.157108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24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48</v>
      </c>
      <c r="BI49" s="122">
        <f>(AO49-Sheet3!$Q$4*IF($L49=1,2,IF($L49=2,1,0)))*LOOKUP(S49,Sheet3!F$2:F$9,Sheet3!M$2:M$9)*ROUNDUP(G49/Sheet3!$Q$7,0)</f>
        <v>3.345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56.159808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56.159808</v>
      </c>
      <c r="BT49" s="52">
        <f>IF(OR(LOOKUP(V49,Sheet2!A$3:A$25,Sheet2!B$3:B$25)=1,G49=0),0,AW49-AO49*0.2*G49)</f>
        <v>3.93836023276615</v>
      </c>
      <c r="BU49" s="52">
        <f t="shared" si="20"/>
        <v>3.9554</v>
      </c>
      <c r="BV49" s="52">
        <f t="shared" si="21"/>
        <v>6.9933</v>
      </c>
      <c r="BW49" s="32">
        <f t="shared" si="22"/>
        <v>12</v>
      </c>
    </row>
    <row r="50" spans="1:75">
      <c r="A50" s="129" t="s">
        <v>103</v>
      </c>
      <c r="B50" s="32">
        <v>7.1</v>
      </c>
      <c r="D50" s="110">
        <f t="shared" si="27"/>
        <v>6.62</v>
      </c>
      <c r="E50" s="32">
        <v>7.1</v>
      </c>
      <c r="F50" s="110">
        <v>4.572</v>
      </c>
      <c r="G50" s="32">
        <v>9</v>
      </c>
      <c r="H50" s="32">
        <v>0.6</v>
      </c>
      <c r="I50" s="32">
        <v>0.48</v>
      </c>
      <c r="J50" s="32">
        <v>0.48</v>
      </c>
      <c r="L50" s="32">
        <v>1</v>
      </c>
      <c r="M50" s="32">
        <v>0</v>
      </c>
      <c r="N50" s="32">
        <v>1</v>
      </c>
      <c r="O50" s="32">
        <v>0</v>
      </c>
      <c r="P50" s="32">
        <f t="shared" si="26"/>
        <v>0</v>
      </c>
      <c r="R50" s="111" t="str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A</v>
      </c>
      <c r="S50" s="112" t="str">
        <f t="shared" si="5"/>
        <v>B</v>
      </c>
      <c r="T50" s="113">
        <f t="shared" si="23"/>
        <v>0</v>
      </c>
      <c r="V50" s="138">
        <f t="shared" si="2"/>
        <v>0.6</v>
      </c>
      <c r="W50" s="139">
        <f t="shared" si="6"/>
        <v>6.62</v>
      </c>
      <c r="X50" s="139">
        <f t="shared" si="28"/>
        <v>7.1</v>
      </c>
      <c r="Y50" s="139">
        <f t="shared" si="29"/>
        <v>4.572</v>
      </c>
      <c r="Z50" s="139">
        <f>Y50+LOOKUP(V50,Sheet2!A$3:A$24,Sheet2!J$3:J$24)</f>
        <v>5.1971</v>
      </c>
      <c r="AA50" s="139">
        <f t="shared" si="7"/>
        <v>6.65</v>
      </c>
      <c r="AB50" s="139">
        <f t="shared" si="30"/>
        <v>7.13</v>
      </c>
      <c r="AC50" s="139">
        <f t="shared" si="31"/>
        <v>4.547</v>
      </c>
      <c r="AD50" s="139">
        <f>AC50+LOOKUP(V50,Sheet2!A$3:A$24,Sheet2!J$3:J$24)</f>
        <v>5.1721</v>
      </c>
      <c r="AE50" s="139">
        <f t="shared" si="8"/>
        <v>1.9029</v>
      </c>
      <c r="AF50" s="139">
        <f t="shared" si="9"/>
        <v>1.9579</v>
      </c>
      <c r="AG50" s="138">
        <f>LOOKUP(V50,Sheet2!A$3:A$24,Sheet2!K$3:K$24)</f>
        <v>0.5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0.2099</v>
      </c>
      <c r="AI50" s="138">
        <f>LOOKUP(R50,Sheet3!A$2:A$7,Sheet3!D$2:D$7)</f>
        <v>0.3</v>
      </c>
      <c r="AJ50" s="138">
        <f t="shared" si="24"/>
        <v>0.48</v>
      </c>
      <c r="AK50" s="138">
        <f t="shared" si="25"/>
        <v>0.48</v>
      </c>
      <c r="AL50" s="139">
        <f t="shared" si="10"/>
        <v>2.5579</v>
      </c>
      <c r="AM50" s="139">
        <f t="shared" si="11"/>
        <v>2.6129</v>
      </c>
      <c r="AN50" s="139">
        <f t="shared" si="12"/>
        <v>2.5854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1.835</v>
      </c>
      <c r="AP50" s="115"/>
      <c r="AQ50" s="153">
        <f t="shared" si="13"/>
        <v>42.697881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4.9545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6.25677017457462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12.940525255502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15.695856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18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36</v>
      </c>
      <c r="BI50" s="122">
        <f>(AO50-Sheet3!$Q$4*IF($L50=1,2,IF($L50=2,1,0)))*LOOKUP(S50,Sheet3!F$2:F$9,Sheet3!M$2:M$9)*ROUNDUP(G50/Sheet3!$Q$7,0)</f>
        <v>3.345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42.697881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42.697881</v>
      </c>
      <c r="BT50" s="52">
        <f>IF(OR(LOOKUP(V50,Sheet2!A$3:A$25,Sheet2!B$3:B$25)=1,G50=0),0,AW50-AO50*0.2*G50)</f>
        <v>2.95377017457462</v>
      </c>
      <c r="BU50" s="52">
        <f t="shared" si="20"/>
        <v>4.0104</v>
      </c>
      <c r="BV50" s="52">
        <f t="shared" si="21"/>
        <v>7.1033</v>
      </c>
      <c r="BW50" s="32">
        <f t="shared" si="22"/>
        <v>9</v>
      </c>
    </row>
    <row r="51" spans="1:75">
      <c r="A51" s="129" t="s">
        <v>104</v>
      </c>
      <c r="B51" s="32">
        <v>7.13</v>
      </c>
      <c r="D51" s="110">
        <f t="shared" si="27"/>
        <v>6.65</v>
      </c>
      <c r="E51" s="32">
        <v>7.13</v>
      </c>
      <c r="F51" s="110">
        <v>4.547</v>
      </c>
      <c r="G51" s="32">
        <v>9</v>
      </c>
      <c r="H51" s="32">
        <v>0.6</v>
      </c>
      <c r="I51" s="32">
        <v>0.48</v>
      </c>
      <c r="J51" s="32">
        <v>0.48</v>
      </c>
      <c r="L51" s="32">
        <v>1</v>
      </c>
      <c r="M51" s="32">
        <v>0</v>
      </c>
      <c r="N51" s="32">
        <v>1</v>
      </c>
      <c r="O51" s="32">
        <v>0</v>
      </c>
      <c r="P51" s="32">
        <f t="shared" si="26"/>
        <v>0</v>
      </c>
      <c r="R51" s="111" t="str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A</v>
      </c>
      <c r="S51" s="112" t="str">
        <f t="shared" si="5"/>
        <v>B</v>
      </c>
      <c r="T51" s="113">
        <f t="shared" si="23"/>
        <v>0</v>
      </c>
      <c r="V51" s="138">
        <f t="shared" si="2"/>
        <v>0.6</v>
      </c>
      <c r="W51" s="139">
        <f t="shared" si="6"/>
        <v>6.65</v>
      </c>
      <c r="X51" s="139">
        <f t="shared" si="28"/>
        <v>7.13</v>
      </c>
      <c r="Y51" s="139">
        <f t="shared" si="29"/>
        <v>4.547</v>
      </c>
      <c r="Z51" s="139">
        <f>Y51+LOOKUP(V51,Sheet2!A$3:A$24,Sheet2!J$3:J$24)</f>
        <v>5.1721</v>
      </c>
      <c r="AA51" s="139">
        <f t="shared" si="7"/>
        <v>6.7</v>
      </c>
      <c r="AB51" s="139">
        <f t="shared" si="30"/>
        <v>7.18</v>
      </c>
      <c r="AC51" s="139">
        <f t="shared" si="31"/>
        <v>4.52</v>
      </c>
      <c r="AD51" s="139">
        <f>AC51+LOOKUP(V51,Sheet2!A$3:A$24,Sheet2!J$3:J$24)</f>
        <v>5.1451</v>
      </c>
      <c r="AE51" s="139">
        <f t="shared" si="8"/>
        <v>1.9579</v>
      </c>
      <c r="AF51" s="139">
        <f t="shared" si="9"/>
        <v>2.0349</v>
      </c>
      <c r="AG51" s="138">
        <f>LOOKUP(V51,Sheet2!A$3:A$24,Sheet2!K$3:K$24)</f>
        <v>0.5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0.2099</v>
      </c>
      <c r="AI51" s="138">
        <f>LOOKUP(R51,Sheet3!A$2:A$7,Sheet3!D$2:D$7)</f>
        <v>0.3</v>
      </c>
      <c r="AJ51" s="138">
        <f t="shared" si="24"/>
        <v>0.48</v>
      </c>
      <c r="AK51" s="138">
        <f t="shared" si="25"/>
        <v>0.48</v>
      </c>
      <c r="AL51" s="139">
        <f t="shared" si="10"/>
        <v>2.6129</v>
      </c>
      <c r="AM51" s="139">
        <f t="shared" si="11"/>
        <v>2.6899</v>
      </c>
      <c r="AN51" s="139">
        <f t="shared" si="12"/>
        <v>2.6514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1.835</v>
      </c>
      <c r="AP51" s="115"/>
      <c r="AQ51" s="153">
        <f t="shared" si="13"/>
        <v>43.787871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4.9545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6.25677017457462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12.940525255502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16.785846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18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36</v>
      </c>
      <c r="BI51" s="122">
        <f>(AO51-Sheet3!$Q$4*IF($L51=1,2,IF($L51=2,1,0)))*LOOKUP(S51,Sheet3!F$2:F$9,Sheet3!M$2:M$9)*ROUNDUP(G51/Sheet3!$Q$7,0)</f>
        <v>3.345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43.787871</v>
      </c>
      <c r="BO51" s="124">
        <f t="shared" si="16"/>
        <v>0</v>
      </c>
      <c r="BP51" s="115">
        <v>22.5</v>
      </c>
      <c r="BQ51" s="56">
        <f t="shared" si="17"/>
        <v>329.875714285714</v>
      </c>
      <c r="BR51" s="52">
        <f t="shared" si="18"/>
        <v>0</v>
      </c>
      <c r="BS51" s="52">
        <f t="shared" si="19"/>
        <v>43.787871</v>
      </c>
      <c r="BT51" s="52">
        <f>IF(OR(LOOKUP(V51,Sheet2!A$3:A$25,Sheet2!B$3:B$25)=1,G51=0),0,AW51-AO51*0.2*G51)</f>
        <v>2.95377017457462</v>
      </c>
      <c r="BU51" s="52">
        <f t="shared" si="20"/>
        <v>4.0874</v>
      </c>
      <c r="BV51" s="52">
        <f t="shared" si="21"/>
        <v>7.2573</v>
      </c>
      <c r="BW51" s="32">
        <f t="shared" si="22"/>
        <v>9</v>
      </c>
    </row>
    <row r="52" spans="1:75">
      <c r="A52" s="129" t="s">
        <v>105</v>
      </c>
      <c r="B52" s="32">
        <v>7.18</v>
      </c>
      <c r="D52" s="110">
        <f t="shared" si="27"/>
        <v>6.7</v>
      </c>
      <c r="E52" s="32">
        <v>7.18</v>
      </c>
      <c r="F52" s="110">
        <v>4.52</v>
      </c>
      <c r="G52" s="32">
        <v>26</v>
      </c>
      <c r="H52" s="32">
        <v>0.6</v>
      </c>
      <c r="I52" s="32">
        <v>0.48</v>
      </c>
      <c r="J52" s="32">
        <v>0.48</v>
      </c>
      <c r="L52" s="32">
        <v>1</v>
      </c>
      <c r="M52" s="32">
        <v>0</v>
      </c>
      <c r="N52" s="32">
        <v>1</v>
      </c>
      <c r="O52" s="32">
        <v>0</v>
      </c>
      <c r="P52" s="32">
        <f t="shared" si="26"/>
        <v>0</v>
      </c>
      <c r="R52" s="111" t="str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A</v>
      </c>
      <c r="S52" s="112" t="str">
        <f t="shared" si="5"/>
        <v>B</v>
      </c>
      <c r="T52" s="113">
        <f t="shared" si="23"/>
        <v>0</v>
      </c>
      <c r="V52" s="138">
        <f t="shared" si="2"/>
        <v>0.6</v>
      </c>
      <c r="W52" s="139">
        <f t="shared" si="6"/>
        <v>6.7</v>
      </c>
      <c r="X52" s="139">
        <f t="shared" si="28"/>
        <v>7.18</v>
      </c>
      <c r="Y52" s="139">
        <f t="shared" si="29"/>
        <v>4.52</v>
      </c>
      <c r="Z52" s="139">
        <f>Y52+LOOKUP(V52,Sheet2!A$3:A$24,Sheet2!J$3:J$24)</f>
        <v>5.1451</v>
      </c>
      <c r="AA52" s="139">
        <f t="shared" si="7"/>
        <v>6.82</v>
      </c>
      <c r="AB52" s="139">
        <f t="shared" si="30"/>
        <v>7.3</v>
      </c>
      <c r="AC52" s="139">
        <f t="shared" si="31"/>
        <v>4.44</v>
      </c>
      <c r="AD52" s="139">
        <f>AC52+LOOKUP(V52,Sheet2!A$3:A$24,Sheet2!J$3:J$24)</f>
        <v>5.0651</v>
      </c>
      <c r="AE52" s="139">
        <f t="shared" si="8"/>
        <v>2.0349</v>
      </c>
      <c r="AF52" s="139">
        <f t="shared" si="9"/>
        <v>2.2349</v>
      </c>
      <c r="AG52" s="138">
        <f>LOOKUP(V52,Sheet2!A$3:A$24,Sheet2!K$3:K$24)</f>
        <v>0.5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0.2099</v>
      </c>
      <c r="AI52" s="138">
        <f>LOOKUP(R52,Sheet3!A$2:A$7,Sheet3!D$2:D$7)</f>
        <v>0.3</v>
      </c>
      <c r="AJ52" s="138">
        <f t="shared" si="24"/>
        <v>0.48</v>
      </c>
      <c r="AK52" s="138">
        <f t="shared" si="25"/>
        <v>0.48</v>
      </c>
      <c r="AL52" s="139">
        <f t="shared" si="10"/>
        <v>2.6899</v>
      </c>
      <c r="AM52" s="139">
        <f t="shared" si="11"/>
        <v>2.8899</v>
      </c>
      <c r="AN52" s="139">
        <f t="shared" si="12"/>
        <v>2.7899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1.835</v>
      </c>
      <c r="AP52" s="115"/>
      <c r="AQ52" s="153">
        <f t="shared" si="13"/>
        <v>133.106129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14.313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18.07511383766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37.3837396270056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55.100279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52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104</v>
      </c>
      <c r="BI52" s="122">
        <f>(AO52-Sheet3!$Q$4*IF($L52=1,2,IF($L52=2,1,0)))*LOOKUP(S52,Sheet3!F$2:F$9,Sheet3!M$2:M$9)*ROUNDUP(G52/Sheet3!$Q$7,0)</f>
        <v>7.805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133.106129</v>
      </c>
      <c r="BO52" s="124">
        <f t="shared" si="16"/>
        <v>0</v>
      </c>
      <c r="BP52" s="115">
        <v>25.4</v>
      </c>
      <c r="BQ52" s="56">
        <f t="shared" si="17"/>
        <v>382.444171428571</v>
      </c>
      <c r="BR52" s="52">
        <f t="shared" si="18"/>
        <v>0</v>
      </c>
      <c r="BS52" s="52">
        <f t="shared" si="19"/>
        <v>133.106129</v>
      </c>
      <c r="BT52" s="52">
        <f>IF(OR(LOOKUP(V52,Sheet2!A$3:A$25,Sheet2!B$3:B$25)=1,G52=0),0,AW52-AO52*0.2*G52)</f>
        <v>8.53311383766</v>
      </c>
      <c r="BU52" s="52">
        <f t="shared" si="20"/>
        <v>4.2874</v>
      </c>
      <c r="BV52" s="52">
        <f t="shared" si="21"/>
        <v>7.6573</v>
      </c>
      <c r="BW52" s="32">
        <f t="shared" si="22"/>
        <v>26</v>
      </c>
    </row>
    <row r="53" spans="1:75">
      <c r="A53" s="129" t="s">
        <v>106</v>
      </c>
      <c r="B53" s="32">
        <v>7.3</v>
      </c>
      <c r="D53" s="110">
        <f t="shared" ref="D53:D96" si="32">IF(AND(B53=0,E53=0),0,IF(B53&gt;E53,E53-C53-AJ53,IF(AJ53&gt;(E53-B53),E53-AJ53-C53,B53-C53)))</f>
        <v>6.82</v>
      </c>
      <c r="E53" s="32">
        <v>7.3</v>
      </c>
      <c r="F53" s="110">
        <v>4.44</v>
      </c>
      <c r="G53" s="32">
        <v>39</v>
      </c>
      <c r="H53" s="32">
        <v>0.6</v>
      </c>
      <c r="I53" s="32">
        <v>0.48</v>
      </c>
      <c r="J53" s="32">
        <v>0.48</v>
      </c>
      <c r="L53" s="32">
        <v>1</v>
      </c>
      <c r="M53" s="32">
        <v>0</v>
      </c>
      <c r="N53" s="32">
        <v>1</v>
      </c>
      <c r="O53" s="32">
        <v>0</v>
      </c>
      <c r="P53" s="32">
        <f t="shared" si="26"/>
        <v>0</v>
      </c>
      <c r="R53" s="111" t="str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A</v>
      </c>
      <c r="S53" s="112" t="str">
        <f t="shared" si="5"/>
        <v>B</v>
      </c>
      <c r="T53" s="113">
        <f t="shared" si="23"/>
        <v>0</v>
      </c>
      <c r="V53" s="138">
        <f t="shared" si="2"/>
        <v>0.6</v>
      </c>
      <c r="W53" s="139">
        <f t="shared" si="6"/>
        <v>6.82</v>
      </c>
      <c r="X53" s="139">
        <f t="shared" si="28"/>
        <v>7.3</v>
      </c>
      <c r="Y53" s="139">
        <f t="shared" si="29"/>
        <v>4.44</v>
      </c>
      <c r="Z53" s="139">
        <f>Y53+LOOKUP(V53,Sheet2!A$3:A$24,Sheet2!J$3:J$24)</f>
        <v>5.0651</v>
      </c>
      <c r="AA53" s="139">
        <f t="shared" si="7"/>
        <v>6.69</v>
      </c>
      <c r="AB53" s="139">
        <f t="shared" si="30"/>
        <v>7.17</v>
      </c>
      <c r="AC53" s="139">
        <f t="shared" si="31"/>
        <v>4.323</v>
      </c>
      <c r="AD53" s="139">
        <f>AC53+LOOKUP(V53,Sheet2!A$3:A$24,Sheet2!J$3:J$24)</f>
        <v>4.9481</v>
      </c>
      <c r="AE53" s="139">
        <f t="shared" si="8"/>
        <v>2.2349</v>
      </c>
      <c r="AF53" s="139">
        <f t="shared" si="9"/>
        <v>2.2219</v>
      </c>
      <c r="AG53" s="138">
        <f>LOOKUP(V53,Sheet2!A$3:A$24,Sheet2!K$3:K$24)</f>
        <v>0.5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0.2099</v>
      </c>
      <c r="AI53" s="138">
        <f>LOOKUP(R53,Sheet3!A$2:A$7,Sheet3!D$2:D$7)</f>
        <v>0.3</v>
      </c>
      <c r="AJ53" s="138">
        <f t="shared" si="24"/>
        <v>0.48</v>
      </c>
      <c r="AK53" s="138">
        <f t="shared" si="25"/>
        <v>0.48</v>
      </c>
      <c r="AL53" s="139">
        <f t="shared" si="10"/>
        <v>2.8899</v>
      </c>
      <c r="AM53" s="139">
        <f t="shared" si="11"/>
        <v>2.8769</v>
      </c>
      <c r="AN53" s="139">
        <f t="shared" si="12"/>
        <v>2.8834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1.835</v>
      </c>
      <c r="AP53" s="115"/>
      <c r="AQ53" s="153">
        <f t="shared" si="13"/>
        <v>206.350521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21.4695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27.11267075649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56.0756094405085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89.341746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78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156</v>
      </c>
      <c r="BI53" s="122">
        <f>(AO53-Sheet3!$Q$4*IF($L53=1,2,IF($L53=2,1,0)))*LOOKUP(S53,Sheet3!F$2:F$9,Sheet3!M$2:M$9)*ROUNDUP(G53/Sheet3!$Q$7,0)</f>
        <v>11.15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206.350521</v>
      </c>
      <c r="BO53" s="124">
        <f t="shared" si="16"/>
        <v>0</v>
      </c>
      <c r="BP53" s="115">
        <v>33</v>
      </c>
      <c r="BQ53" s="56">
        <f t="shared" si="17"/>
        <v>505.692</v>
      </c>
      <c r="BR53" s="52">
        <f t="shared" si="18"/>
        <v>0</v>
      </c>
      <c r="BS53" s="52">
        <f t="shared" si="19"/>
        <v>206.350521</v>
      </c>
      <c r="BT53" s="52">
        <f>IF(OR(LOOKUP(V53,Sheet2!A$3:A$25,Sheet2!B$3:B$25)=1,G53=0),0,AW53-AO53*0.2*G53)</f>
        <v>12.79967075649</v>
      </c>
      <c r="BU53" s="52">
        <f t="shared" si="20"/>
        <v>4.2874</v>
      </c>
      <c r="BV53" s="52">
        <f t="shared" si="21"/>
        <v>7.6573</v>
      </c>
      <c r="BW53" s="32">
        <f t="shared" si="22"/>
        <v>39</v>
      </c>
    </row>
    <row r="54" spans="1:75">
      <c r="A54" s="129" t="s">
        <v>107</v>
      </c>
      <c r="B54" s="32">
        <v>7.17</v>
      </c>
      <c r="D54" s="110">
        <f t="shared" si="32"/>
        <v>6.69</v>
      </c>
      <c r="E54" s="32">
        <v>7.17</v>
      </c>
      <c r="F54" s="110">
        <v>4.323</v>
      </c>
      <c r="G54" s="32">
        <v>25</v>
      </c>
      <c r="H54" s="32">
        <v>0.6</v>
      </c>
      <c r="I54" s="32">
        <v>0.48</v>
      </c>
      <c r="J54" s="32">
        <v>0.48</v>
      </c>
      <c r="L54" s="32">
        <v>1</v>
      </c>
      <c r="M54" s="32">
        <v>0</v>
      </c>
      <c r="N54" s="32">
        <v>1</v>
      </c>
      <c r="O54" s="32">
        <v>0</v>
      </c>
      <c r="P54" s="32">
        <f t="shared" si="26"/>
        <v>0</v>
      </c>
      <c r="R54" s="111" t="str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A</v>
      </c>
      <c r="S54" s="112" t="str">
        <f t="shared" si="5"/>
        <v>B</v>
      </c>
      <c r="T54" s="113">
        <f t="shared" si="23"/>
        <v>0</v>
      </c>
      <c r="V54" s="138">
        <f t="shared" si="2"/>
        <v>0.6</v>
      </c>
      <c r="W54" s="139">
        <f t="shared" si="6"/>
        <v>6.69</v>
      </c>
      <c r="X54" s="139">
        <f t="shared" si="28"/>
        <v>7.17</v>
      </c>
      <c r="Y54" s="139">
        <f t="shared" si="29"/>
        <v>4.323</v>
      </c>
      <c r="Z54" s="139">
        <f>Y54+LOOKUP(V54,Sheet2!A$3:A$24,Sheet2!J$3:J$24)</f>
        <v>4.9481</v>
      </c>
      <c r="AA54" s="139">
        <f t="shared" si="7"/>
        <v>6.67</v>
      </c>
      <c r="AB54" s="139">
        <f t="shared" si="30"/>
        <v>7.15</v>
      </c>
      <c r="AC54" s="139">
        <f t="shared" si="31"/>
        <v>4.247</v>
      </c>
      <c r="AD54" s="139">
        <f>AC54+LOOKUP(V54,Sheet2!A$3:A$24,Sheet2!J$3:J$24)</f>
        <v>4.8721</v>
      </c>
      <c r="AE54" s="139">
        <f t="shared" si="8"/>
        <v>2.2219</v>
      </c>
      <c r="AF54" s="139">
        <f t="shared" si="9"/>
        <v>2.2779</v>
      </c>
      <c r="AG54" s="138">
        <f>LOOKUP(V54,Sheet2!A$3:A$24,Sheet2!K$3:K$24)</f>
        <v>0.5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0.2099</v>
      </c>
      <c r="AI54" s="138">
        <f>LOOKUP(R54,Sheet3!A$2:A$7,Sheet3!D$2:D$7)</f>
        <v>0.3</v>
      </c>
      <c r="AJ54" s="138">
        <f t="shared" si="24"/>
        <v>0.48</v>
      </c>
      <c r="AK54" s="138">
        <f t="shared" si="25"/>
        <v>0.48</v>
      </c>
      <c r="AL54" s="139">
        <f t="shared" si="10"/>
        <v>2.8769</v>
      </c>
      <c r="AM54" s="139">
        <f t="shared" si="11"/>
        <v>2.9329</v>
      </c>
      <c r="AN54" s="139">
        <f t="shared" si="12"/>
        <v>2.9049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1.835</v>
      </c>
      <c r="AP54" s="115"/>
      <c r="AQ54" s="153">
        <f t="shared" si="13"/>
        <v>133.2622875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13.7625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17.3799171515962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35.9459034875054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58.2566625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50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100</v>
      </c>
      <c r="BI54" s="122">
        <f>(AO54-Sheet3!$Q$4*IF($L54=1,2,IF($L54=2,1,0)))*LOOKUP(S54,Sheet3!F$2:F$9,Sheet3!M$2:M$9)*ROUNDUP(G54/Sheet3!$Q$7,0)</f>
        <v>7.805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133.2622875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133.2622875</v>
      </c>
      <c r="BT54" s="52">
        <f>IF(OR(LOOKUP(V54,Sheet2!A$3:A$25,Sheet2!B$3:B$25)=1,G54=0),0,AW54-AO54*0.2*G54)</f>
        <v>8.20491715159616</v>
      </c>
      <c r="BU54" s="52">
        <f t="shared" si="20"/>
        <v>4.3304</v>
      </c>
      <c r="BV54" s="52">
        <f t="shared" si="21"/>
        <v>7.7433</v>
      </c>
      <c r="BW54" s="32">
        <f t="shared" si="22"/>
        <v>25</v>
      </c>
    </row>
    <row r="55" spans="1:75">
      <c r="A55" s="129" t="s">
        <v>108</v>
      </c>
      <c r="B55" s="32">
        <v>7.15</v>
      </c>
      <c r="D55" s="110">
        <f t="shared" si="32"/>
        <v>6.67</v>
      </c>
      <c r="E55" s="32">
        <v>7.15</v>
      </c>
      <c r="F55" s="110">
        <v>4.247</v>
      </c>
      <c r="G55" s="32">
        <v>24</v>
      </c>
      <c r="H55" s="32">
        <v>0.6</v>
      </c>
      <c r="I55" s="32">
        <v>0.48</v>
      </c>
      <c r="J55" s="32">
        <v>0.48</v>
      </c>
      <c r="L55" s="32">
        <v>1</v>
      </c>
      <c r="M55" s="32">
        <v>0</v>
      </c>
      <c r="N55" s="32">
        <v>1</v>
      </c>
      <c r="O55" s="32">
        <v>0</v>
      </c>
      <c r="P55" s="32">
        <f t="shared" si="26"/>
        <v>0</v>
      </c>
      <c r="R55" s="111" t="str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A</v>
      </c>
      <c r="S55" s="112" t="str">
        <f t="shared" si="5"/>
        <v>B</v>
      </c>
      <c r="T55" s="113">
        <f t="shared" si="23"/>
        <v>0</v>
      </c>
      <c r="V55" s="138">
        <f t="shared" si="2"/>
        <v>0.6</v>
      </c>
      <c r="W55" s="139">
        <f t="shared" si="6"/>
        <v>6.67</v>
      </c>
      <c r="X55" s="139">
        <f t="shared" si="28"/>
        <v>7.15</v>
      </c>
      <c r="Y55" s="139">
        <f t="shared" si="29"/>
        <v>4.247</v>
      </c>
      <c r="Z55" s="139">
        <f>Y55+LOOKUP(V55,Sheet2!A$3:A$24,Sheet2!J$3:J$24)</f>
        <v>4.8721</v>
      </c>
      <c r="AA55" s="139">
        <f t="shared" si="7"/>
        <v>7.12</v>
      </c>
      <c r="AB55" s="139">
        <f t="shared" si="30"/>
        <v>7.6</v>
      </c>
      <c r="AC55" s="139">
        <f t="shared" si="31"/>
        <v>4.175</v>
      </c>
      <c r="AD55" s="139">
        <f>AC55+LOOKUP(V55,Sheet2!A$3:A$24,Sheet2!J$3:J$24)</f>
        <v>4.8001</v>
      </c>
      <c r="AE55" s="139">
        <f t="shared" si="8"/>
        <v>2.2779</v>
      </c>
      <c r="AF55" s="139">
        <f t="shared" si="9"/>
        <v>2.7999</v>
      </c>
      <c r="AG55" s="138">
        <f>LOOKUP(V55,Sheet2!A$3:A$24,Sheet2!K$3:K$24)</f>
        <v>0.5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0.2099</v>
      </c>
      <c r="AI55" s="138">
        <f>LOOKUP(R55,Sheet3!A$2:A$7,Sheet3!D$2:D$7)</f>
        <v>0.3</v>
      </c>
      <c r="AJ55" s="138">
        <f t="shared" si="24"/>
        <v>0.48</v>
      </c>
      <c r="AK55" s="138">
        <f t="shared" si="25"/>
        <v>0.48</v>
      </c>
      <c r="AL55" s="139">
        <f t="shared" si="10"/>
        <v>2.9329</v>
      </c>
      <c r="AM55" s="139">
        <f t="shared" si="11"/>
        <v>3.4549</v>
      </c>
      <c r="AN55" s="139">
        <f t="shared" si="12"/>
        <v>3.1939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1.835</v>
      </c>
      <c r="AP55" s="115"/>
      <c r="AQ55" s="153">
        <f t="shared" si="13"/>
        <v>140.659356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13.212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16.6847204655323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34.5080673480052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68.653956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48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96</v>
      </c>
      <c r="BI55" s="122">
        <f>(AO55-Sheet3!$Q$4*IF($L55=1,2,IF($L55=2,1,0)))*LOOKUP(S55,Sheet3!F$2:F$9,Sheet3!M$2:M$9)*ROUNDUP(G55/Sheet3!$Q$7,0)</f>
        <v>6.69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140.659356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140.659356</v>
      </c>
      <c r="BT55" s="52">
        <f>IF(OR(LOOKUP(V55,Sheet2!A$3:A$25,Sheet2!B$3:B$25)=1,G55=0),0,AW55-AO55*0.2*G55)</f>
        <v>7.87672046553231</v>
      </c>
      <c r="BU55" s="52">
        <f t="shared" si="20"/>
        <v>4.8524</v>
      </c>
      <c r="BV55" s="52">
        <f t="shared" si="21"/>
        <v>8.7873</v>
      </c>
      <c r="BW55" s="32">
        <f t="shared" si="22"/>
        <v>24</v>
      </c>
    </row>
    <row r="56" spans="1:75">
      <c r="A56" s="129" t="s">
        <v>109</v>
      </c>
      <c r="B56" s="32">
        <v>7.6</v>
      </c>
      <c r="D56" s="110">
        <f t="shared" si="32"/>
        <v>7.12</v>
      </c>
      <c r="E56" s="32">
        <v>7.6</v>
      </c>
      <c r="F56" s="110">
        <v>4.175</v>
      </c>
      <c r="G56" s="32">
        <v>0</v>
      </c>
      <c r="H56" s="32">
        <v>0.6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0.48</v>
      </c>
      <c r="AK56" s="138">
        <f t="shared" si="25"/>
        <v>0.48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0.48</v>
      </c>
      <c r="BV56" s="52">
        <f t="shared" si="21"/>
        <v>0.96</v>
      </c>
      <c r="BW56" s="32">
        <f t="shared" si="22"/>
        <v>0</v>
      </c>
    </row>
    <row r="57" spans="1:75">
      <c r="A57" s="129" t="s">
        <v>110</v>
      </c>
      <c r="B57" s="32">
        <v>7.78</v>
      </c>
      <c r="D57" s="110">
        <f t="shared" si="32"/>
        <v>7.3</v>
      </c>
      <c r="E57" s="32">
        <v>7.78</v>
      </c>
      <c r="F57" s="110">
        <v>6.733</v>
      </c>
      <c r="G57" s="32">
        <v>4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 t="str">
        <f t="shared" si="5"/>
        <v>A</v>
      </c>
      <c r="T57" s="113">
        <f t="shared" si="23"/>
        <v>0</v>
      </c>
      <c r="V57" s="138">
        <f t="shared" si="2"/>
        <v>0.3</v>
      </c>
      <c r="W57" s="139">
        <f t="shared" si="6"/>
        <v>7.3</v>
      </c>
      <c r="X57" s="139">
        <f t="shared" si="28"/>
        <v>7.78</v>
      </c>
      <c r="Y57" s="139">
        <f t="shared" si="29"/>
        <v>6.733</v>
      </c>
      <c r="Z57" s="139">
        <f>Y57+LOOKUP(V57,Sheet2!A$3:A$24,Sheet2!J$3:J$24)</f>
        <v>7.073</v>
      </c>
      <c r="AA57" s="139">
        <f t="shared" si="7"/>
        <v>7.26</v>
      </c>
      <c r="AB57" s="139">
        <f t="shared" si="30"/>
        <v>7.74</v>
      </c>
      <c r="AC57" s="139">
        <f t="shared" si="31"/>
        <v>6.721</v>
      </c>
      <c r="AD57" s="139">
        <f>AC57+LOOKUP(V57,Sheet2!A$3:A$24,Sheet2!J$3:J$24)</f>
        <v>7.061</v>
      </c>
      <c r="AE57" s="139">
        <f t="shared" si="8"/>
        <v>0.707000000000001</v>
      </c>
      <c r="AF57" s="139">
        <f t="shared" si="9"/>
        <v>0.679</v>
      </c>
      <c r="AG57" s="138">
        <f>LOOKUP(V57,Sheet2!A$3:A$24,Sheet2!K$3:K$24)</f>
        <v>0.5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38">
        <f>LOOKUP(R57,Sheet3!A$2:A$7,Sheet3!D$2:D$7)</f>
        <v>0</v>
      </c>
      <c r="AJ57" s="138">
        <f t="shared" si="24"/>
        <v>0.48</v>
      </c>
      <c r="AK57" s="138">
        <f t="shared" si="25"/>
        <v>0.48</v>
      </c>
      <c r="AL57" s="139">
        <f t="shared" si="10"/>
        <v>0.877000000000001</v>
      </c>
      <c r="AM57" s="139">
        <f t="shared" si="11"/>
        <v>0.849</v>
      </c>
      <c r="AN57" s="139">
        <f t="shared" si="12"/>
        <v>0.863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15"/>
      <c r="AQ57" s="153">
        <f t="shared" si="13"/>
        <v>4.28048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0.3876</v>
      </c>
      <c r="AV57" s="155">
        <f>IF(AND(AE57&gt;3.5,AF57&gt;3.5),LOOKUP(Sheet1!V57,Sheet2!A$3:A$24,Sheet2!W$3:W$24),LOOKUP(V57,Sheet2!A$3:A$24,Sheet2!V$3:V$24))*G57</f>
        <v>0.48817586740978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2.95105815341186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14.744</v>
      </c>
      <c r="BC57" s="160">
        <f t="shared" si="14"/>
        <v>15.1626666666667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4.28048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4.28048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1.977</v>
      </c>
      <c r="BV57" s="52">
        <f t="shared" si="21"/>
        <v>3.334</v>
      </c>
      <c r="BW57" s="32">
        <f t="shared" si="22"/>
        <v>0</v>
      </c>
    </row>
    <row r="58" spans="1:75">
      <c r="A58" s="129" t="s">
        <v>111</v>
      </c>
      <c r="B58" s="32">
        <v>7.74</v>
      </c>
      <c r="D58" s="110">
        <f t="shared" si="32"/>
        <v>7.26</v>
      </c>
      <c r="E58" s="32">
        <v>7.74</v>
      </c>
      <c r="F58" s="110">
        <v>6.721</v>
      </c>
      <c r="G58" s="32">
        <v>0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0.48</v>
      </c>
      <c r="AK58" s="138">
        <f t="shared" si="25"/>
        <v>0.48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0.48</v>
      </c>
      <c r="BV58" s="52">
        <f t="shared" si="21"/>
        <v>0.96</v>
      </c>
      <c r="BW58" s="32">
        <f t="shared" si="22"/>
        <v>0</v>
      </c>
    </row>
    <row r="59" spans="1:75">
      <c r="A59" s="129" t="s">
        <v>112</v>
      </c>
      <c r="B59" s="32">
        <v>7.75</v>
      </c>
      <c r="D59" s="110">
        <f t="shared" si="32"/>
        <v>7.27</v>
      </c>
      <c r="E59" s="32">
        <v>7.75</v>
      </c>
      <c r="F59" s="110">
        <v>7.082</v>
      </c>
      <c r="G59" s="32">
        <v>14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 t="str">
        <f t="shared" si="5"/>
        <v>A</v>
      </c>
      <c r="T59" s="113" t="str">
        <f t="shared" si="23"/>
        <v>Y</v>
      </c>
      <c r="V59" s="138">
        <f t="shared" si="2"/>
        <v>0.3</v>
      </c>
      <c r="W59" s="139">
        <f t="shared" si="6"/>
        <v>7.27</v>
      </c>
      <c r="X59" s="139">
        <f t="shared" si="28"/>
        <v>7.75</v>
      </c>
      <c r="Y59" s="139">
        <f t="shared" si="29"/>
        <v>7.082</v>
      </c>
      <c r="Z59" s="139">
        <f>Y59+LOOKUP(V59,Sheet2!A$3:A$24,Sheet2!J$3:J$24)</f>
        <v>7.422</v>
      </c>
      <c r="AA59" s="139">
        <f t="shared" si="7"/>
        <v>7.27</v>
      </c>
      <c r="AB59" s="139">
        <f t="shared" si="30"/>
        <v>7.75</v>
      </c>
      <c r="AC59" s="139">
        <f t="shared" si="31"/>
        <v>7.039</v>
      </c>
      <c r="AD59" s="139">
        <f>AC59+LOOKUP(V59,Sheet2!A$3:A$24,Sheet2!J$3:J$24)</f>
        <v>7.379</v>
      </c>
      <c r="AE59" s="139">
        <f t="shared" si="8"/>
        <v>0.328</v>
      </c>
      <c r="AF59" s="139">
        <f t="shared" si="9"/>
        <v>0.371</v>
      </c>
      <c r="AG59" s="138">
        <f>LOOKUP(V59,Sheet2!A$3:A$24,Sheet2!K$3:K$24)</f>
        <v>0.5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38">
        <f>LOOKUP(R59,Sheet3!A$2:A$7,Sheet3!D$2:D$7)</f>
        <v>0</v>
      </c>
      <c r="AJ59" s="138">
        <f t="shared" si="24"/>
        <v>0.48</v>
      </c>
      <c r="AK59" s="138">
        <f t="shared" si="25"/>
        <v>0.48</v>
      </c>
      <c r="AL59" s="139">
        <f t="shared" si="10"/>
        <v>0.498</v>
      </c>
      <c r="AM59" s="139">
        <f t="shared" si="11"/>
        <v>0.541</v>
      </c>
      <c r="AN59" s="139">
        <f t="shared" si="12"/>
        <v>0.5195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15"/>
      <c r="AQ59" s="153">
        <f t="shared" si="13"/>
        <v>9.01852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1.3566</v>
      </c>
      <c r="AV59" s="155">
        <f>IF(AND(AE59&gt;3.5,AF59&gt;3.5),LOOKUP(Sheet1!V59,Sheet2!A$3:A$24,Sheet2!W$3:W$24),LOOKUP(V59,Sheet2!A$3:A$24,Sheet2!V$3:V$24))*G59</f>
        <v>1.70861553593423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3.86176000000001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4.34762353694148</v>
      </c>
      <c r="BB59" s="159">
        <f>IF(S59="A",LOOKUP(S59,Sheet3!F$2:F$9,Sheet3!H$2:H$9)*(AN59+AJ59+0.5)*G59*IF(L59=1,2,IF(L59=2,1,0)),0)</f>
        <v>41.986</v>
      </c>
      <c r="BC59" s="160">
        <f t="shared" si="14"/>
        <v>46.6573333333333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9.01852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9.01852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1.641</v>
      </c>
      <c r="BV59" s="52">
        <f t="shared" si="21"/>
        <v>2.662</v>
      </c>
      <c r="BW59" s="32">
        <f t="shared" si="22"/>
        <v>0</v>
      </c>
    </row>
    <row r="60" spans="1:75">
      <c r="A60" s="129" t="s">
        <v>113</v>
      </c>
      <c r="B60" s="32">
        <v>7.75</v>
      </c>
      <c r="D60" s="110">
        <f t="shared" si="32"/>
        <v>7.27</v>
      </c>
      <c r="E60" s="32">
        <v>7.75</v>
      </c>
      <c r="F60" s="110">
        <v>7.039</v>
      </c>
      <c r="G60" s="32">
        <v>6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 t="str">
        <f t="shared" si="5"/>
        <v>A</v>
      </c>
      <c r="T60" s="113" t="str">
        <f t="shared" si="23"/>
        <v>Y</v>
      </c>
      <c r="V60" s="138">
        <f t="shared" si="2"/>
        <v>0.3</v>
      </c>
      <c r="W60" s="139">
        <f t="shared" si="6"/>
        <v>7.27</v>
      </c>
      <c r="X60" s="139">
        <f t="shared" si="28"/>
        <v>7.75</v>
      </c>
      <c r="Y60" s="139">
        <f t="shared" si="29"/>
        <v>7.039</v>
      </c>
      <c r="Z60" s="139">
        <f>Y60+LOOKUP(V60,Sheet2!A$3:A$24,Sheet2!J$3:J$24)</f>
        <v>7.379</v>
      </c>
      <c r="AA60" s="139">
        <f t="shared" si="7"/>
        <v>7.19</v>
      </c>
      <c r="AB60" s="139">
        <f t="shared" si="30"/>
        <v>7.67</v>
      </c>
      <c r="AC60" s="139">
        <f t="shared" si="31"/>
        <v>7.02</v>
      </c>
      <c r="AD60" s="139">
        <f>AC60+LOOKUP(V60,Sheet2!A$3:A$24,Sheet2!J$3:J$24)</f>
        <v>7.36</v>
      </c>
      <c r="AE60" s="139">
        <f t="shared" si="8"/>
        <v>0.371</v>
      </c>
      <c r="AF60" s="139">
        <f t="shared" si="9"/>
        <v>0.31</v>
      </c>
      <c r="AG60" s="138">
        <f>LOOKUP(V60,Sheet2!A$3:A$24,Sheet2!K$3:K$24)</f>
        <v>0.5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38">
        <f>LOOKUP(R60,Sheet3!A$2:A$7,Sheet3!D$2:D$7)</f>
        <v>0</v>
      </c>
      <c r="AJ60" s="138">
        <f t="shared" si="24"/>
        <v>0.48</v>
      </c>
      <c r="AK60" s="138">
        <f t="shared" si="25"/>
        <v>0.48</v>
      </c>
      <c r="AL60" s="139">
        <f t="shared" si="10"/>
        <v>0.541</v>
      </c>
      <c r="AM60" s="139">
        <f t="shared" si="11"/>
        <v>0.48</v>
      </c>
      <c r="AN60" s="139">
        <f t="shared" si="12"/>
        <v>0.5105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1.24</v>
      </c>
      <c r="AP60" s="115"/>
      <c r="AQ60" s="153">
        <f t="shared" si="13"/>
        <v>3.79812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0.5814</v>
      </c>
      <c r="AV60" s="155">
        <f>IF(AND(AE60&gt;3.5,AF60&gt;3.5),LOOKUP(Sheet1!V60,Sheet2!A$3:A$24,Sheet2!W$3:W$24),LOOKUP(V60,Sheet2!A$3:A$24,Sheet2!V$3:V$24))*G60</f>
        <v>0.73226380111467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1.38684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1.86326723011778</v>
      </c>
      <c r="BB60" s="159">
        <f>IF(S60="A",LOOKUP(S60,Sheet3!F$2:F$9,Sheet3!H$2:H$9)*(AN60+AJ60+0.5)*G60*IF(L60=1,2,IF(L60=2,1,0)),0)</f>
        <v>17.886</v>
      </c>
      <c r="BC60" s="160">
        <f t="shared" si="14"/>
        <v>19.924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3.79812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3.79812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1.641</v>
      </c>
      <c r="BV60" s="52">
        <f t="shared" si="21"/>
        <v>2.662</v>
      </c>
      <c r="BW60" s="32">
        <f t="shared" si="22"/>
        <v>0</v>
      </c>
    </row>
    <row r="61" spans="1:75">
      <c r="A61" s="129" t="s">
        <v>114</v>
      </c>
      <c r="B61" s="32">
        <v>7.67</v>
      </c>
      <c r="D61" s="110">
        <f t="shared" si="32"/>
        <v>7.19</v>
      </c>
      <c r="E61" s="32">
        <v>7.67</v>
      </c>
      <c r="F61" s="110">
        <v>7.02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0.48</v>
      </c>
      <c r="AK61" s="138">
        <f t="shared" si="25"/>
        <v>0.48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0.48</v>
      </c>
      <c r="BV61" s="52">
        <f t="shared" si="21"/>
        <v>0.96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H61 K17:K61 A62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61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115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116</v>
      </c>
      <c r="AB1" s="84" t="s">
        <v>117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118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119</v>
      </c>
      <c r="C2" s="70" t="s">
        <v>120</v>
      </c>
      <c r="D2" s="71" t="s">
        <v>121</v>
      </c>
      <c r="E2" s="71" t="s">
        <v>122</v>
      </c>
      <c r="F2" s="71" t="s">
        <v>123</v>
      </c>
      <c r="G2" s="71" t="s">
        <v>124</v>
      </c>
      <c r="H2" s="72" t="s">
        <v>125</v>
      </c>
      <c r="I2" s="71" t="s">
        <v>126</v>
      </c>
      <c r="J2" s="71" t="s">
        <v>127</v>
      </c>
      <c r="K2" s="71" t="s">
        <v>128</v>
      </c>
      <c r="L2" s="72" t="s">
        <v>129</v>
      </c>
      <c r="M2" s="71" t="s">
        <v>130</v>
      </c>
      <c r="N2" s="71" t="s">
        <v>131</v>
      </c>
      <c r="O2" s="71" t="s">
        <v>132</v>
      </c>
      <c r="P2" s="71" t="s">
        <v>133</v>
      </c>
      <c r="Q2" s="71" t="s">
        <v>134</v>
      </c>
      <c r="R2" s="71" t="s">
        <v>135</v>
      </c>
      <c r="S2" s="71" t="s">
        <v>136</v>
      </c>
      <c r="T2" s="72" t="s">
        <v>137</v>
      </c>
      <c r="U2" s="71" t="s">
        <v>138</v>
      </c>
      <c r="V2" s="72" t="s">
        <v>139</v>
      </c>
      <c r="W2" s="71" t="s">
        <v>140</v>
      </c>
      <c r="X2" s="71" t="s">
        <v>141</v>
      </c>
      <c r="Y2" s="71" t="s">
        <v>142</v>
      </c>
      <c r="Z2" s="85"/>
      <c r="AA2" s="71" t="s">
        <v>120</v>
      </c>
      <c r="AB2" s="84" t="s">
        <v>121</v>
      </c>
      <c r="AC2" s="71" t="s">
        <v>122</v>
      </c>
      <c r="AD2" s="71" t="s">
        <v>123</v>
      </c>
      <c r="AE2" s="71" t="s">
        <v>124</v>
      </c>
      <c r="AF2" s="72" t="s">
        <v>125</v>
      </c>
      <c r="AG2" s="71" t="s">
        <v>126</v>
      </c>
      <c r="AH2" s="71" t="s">
        <v>143</v>
      </c>
      <c r="AI2" s="71" t="s">
        <v>142</v>
      </c>
      <c r="AJ2" s="72" t="s">
        <v>139</v>
      </c>
      <c r="AK2" s="71" t="s">
        <v>140</v>
      </c>
      <c r="AL2" s="72" t="s">
        <v>137</v>
      </c>
      <c r="AM2" s="71" t="s">
        <v>138</v>
      </c>
      <c r="AN2" s="72" t="s">
        <v>144</v>
      </c>
      <c r="AO2" s="97" t="s">
        <v>145</v>
      </c>
      <c r="AP2" s="98" t="s">
        <v>146</v>
      </c>
      <c r="AQ2" s="98" t="s">
        <v>147</v>
      </c>
      <c r="AR2" s="70" t="s">
        <v>120</v>
      </c>
      <c r="AS2" s="70" t="s">
        <v>121</v>
      </c>
      <c r="AT2" s="70" t="s">
        <v>122</v>
      </c>
      <c r="AU2" s="70" t="s">
        <v>123</v>
      </c>
      <c r="AV2" s="70" t="s">
        <v>124</v>
      </c>
      <c r="AW2" s="70" t="s">
        <v>142</v>
      </c>
      <c r="AX2" s="70" t="s">
        <v>141</v>
      </c>
      <c r="AY2" s="70" t="s">
        <v>146</v>
      </c>
      <c r="AZ2" s="105" t="s">
        <v>147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148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148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148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149</v>
      </c>
      <c r="E28" t="s">
        <v>123</v>
      </c>
      <c r="F28" t="s">
        <v>150</v>
      </c>
      <c r="Z28">
        <v>250</v>
      </c>
      <c r="AB28">
        <f t="shared" ref="AB28:AB36" si="35">Z28/1000</f>
        <v>0.25</v>
      </c>
    </row>
    <row r="29" spans="5:28">
      <c r="E29" t="s">
        <v>124</v>
      </c>
      <c r="F29" t="s">
        <v>151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152</v>
      </c>
      <c r="E31" t="s">
        <v>123</v>
      </c>
      <c r="F31" t="s">
        <v>153</v>
      </c>
      <c r="Z31">
        <v>300</v>
      </c>
      <c r="AB31">
        <f t="shared" si="35"/>
        <v>0.3</v>
      </c>
    </row>
    <row r="32" spans="5:28">
      <c r="E32" s="82" t="s">
        <v>124</v>
      </c>
      <c r="F32" s="82" t="s">
        <v>154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155</v>
      </c>
      <c r="B1" s="57" t="s">
        <v>156</v>
      </c>
      <c r="C1" s="57" t="s">
        <v>157</v>
      </c>
      <c r="D1" s="57" t="s">
        <v>158</v>
      </c>
      <c r="E1" s="58"/>
      <c r="F1" s="59" t="s">
        <v>159</v>
      </c>
      <c r="G1" s="59" t="s">
        <v>160</v>
      </c>
      <c r="H1" s="59" t="s">
        <v>52</v>
      </c>
      <c r="I1" s="59" t="s">
        <v>161</v>
      </c>
      <c r="J1" s="59" t="s">
        <v>162</v>
      </c>
      <c r="K1" s="59" t="s">
        <v>163</v>
      </c>
      <c r="L1" s="59" t="s">
        <v>164</v>
      </c>
      <c r="M1" s="59" t="s">
        <v>165</v>
      </c>
      <c r="N1" s="58"/>
      <c r="O1" s="63" t="s">
        <v>166</v>
      </c>
      <c r="P1" s="63" t="s">
        <v>167</v>
      </c>
      <c r="Q1" s="63">
        <v>0.15</v>
      </c>
      <c r="R1" s="63" t="s">
        <v>168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169</v>
      </c>
      <c r="P2" s="63" t="s">
        <v>167</v>
      </c>
      <c r="Q2" s="63">
        <v>0.19</v>
      </c>
      <c r="R2" s="63" t="s">
        <v>168</v>
      </c>
    </row>
    <row r="3" spans="1:18">
      <c r="A3" s="34" t="s">
        <v>170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170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171</v>
      </c>
      <c r="P3" s="63" t="s">
        <v>172</v>
      </c>
      <c r="Q3" s="63" t="s">
        <v>173</v>
      </c>
      <c r="R3" s="63"/>
    </row>
    <row r="4" spans="1:18">
      <c r="A4" s="34" t="s">
        <v>174</v>
      </c>
      <c r="B4" s="34">
        <v>0.35</v>
      </c>
      <c r="C4" s="34">
        <v>0</v>
      </c>
      <c r="D4" s="34">
        <f t="shared" si="0"/>
        <v>0.35</v>
      </c>
      <c r="E4" s="58"/>
      <c r="F4" s="37" t="s">
        <v>174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175</v>
      </c>
      <c r="Q4" s="63">
        <v>0.36</v>
      </c>
      <c r="R4" s="63" t="s">
        <v>176</v>
      </c>
    </row>
    <row r="5" spans="1:18">
      <c r="A5" s="34" t="s">
        <v>177</v>
      </c>
      <c r="B5" s="34">
        <v>0</v>
      </c>
      <c r="C5" s="34">
        <v>0.6</v>
      </c>
      <c r="D5" s="60">
        <v>0.6</v>
      </c>
      <c r="E5" s="58"/>
      <c r="F5" s="37" t="s">
        <v>177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167</v>
      </c>
      <c r="Q5" s="63">
        <v>0.071309</v>
      </c>
      <c r="R5" s="63" t="s">
        <v>178</v>
      </c>
    </row>
    <row r="6" spans="1:18">
      <c r="A6" s="34" t="s">
        <v>179</v>
      </c>
      <c r="B6" s="34">
        <v>0</v>
      </c>
      <c r="C6" s="34">
        <v>0.6</v>
      </c>
      <c r="D6" s="60">
        <v>0.6</v>
      </c>
      <c r="E6" s="58"/>
      <c r="F6" s="37" t="s">
        <v>179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180</v>
      </c>
      <c r="P6" s="63" t="s">
        <v>172</v>
      </c>
      <c r="Q6" s="63" t="s">
        <v>181</v>
      </c>
      <c r="R6" s="63"/>
    </row>
    <row r="7" spans="1:18">
      <c r="A7" s="61"/>
      <c r="B7" s="61"/>
      <c r="C7" s="61"/>
      <c r="D7" s="61"/>
      <c r="E7" s="58"/>
      <c r="F7" s="37" t="s">
        <v>182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183</v>
      </c>
      <c r="Q7" s="63">
        <v>4</v>
      </c>
      <c r="R7" s="63" t="s">
        <v>176</v>
      </c>
    </row>
    <row r="8" spans="6:18">
      <c r="F8" s="34" t="s">
        <v>184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167</v>
      </c>
      <c r="Q8" s="63">
        <v>0.09618</v>
      </c>
      <c r="R8" s="63" t="s">
        <v>178</v>
      </c>
    </row>
    <row r="9" spans="6:18">
      <c r="F9" s="34" t="s">
        <v>185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186</v>
      </c>
      <c r="P9" s="63" t="s">
        <v>172</v>
      </c>
      <c r="Q9" s="63" t="s">
        <v>187</v>
      </c>
      <c r="R9" s="63"/>
    </row>
    <row r="10" spans="6:18">
      <c r="F10" s="62" t="s">
        <v>188</v>
      </c>
      <c r="G10" s="62"/>
      <c r="H10" s="62">
        <v>0</v>
      </c>
      <c r="O10" s="65"/>
      <c r="P10" s="63" t="s">
        <v>183</v>
      </c>
      <c r="Q10" s="63">
        <v>4</v>
      </c>
      <c r="R10" s="63" t="s">
        <v>176</v>
      </c>
    </row>
    <row r="11" spans="15:18">
      <c r="O11" s="66"/>
      <c r="P11" s="63" t="s">
        <v>167</v>
      </c>
      <c r="Q11" s="63">
        <v>0.05761</v>
      </c>
      <c r="R11" s="63" t="s">
        <v>178</v>
      </c>
    </row>
    <row r="12" spans="15:18">
      <c r="O12" s="64" t="s">
        <v>189</v>
      </c>
      <c r="P12" s="32" t="s">
        <v>172</v>
      </c>
      <c r="Q12" s="67" t="s">
        <v>190</v>
      </c>
      <c r="R12" s="68" t="s">
        <v>189</v>
      </c>
    </row>
    <row r="13" spans="15:18">
      <c r="O13" s="66"/>
      <c r="P13" s="32" t="s">
        <v>167</v>
      </c>
      <c r="Q13" s="67">
        <v>0.0314</v>
      </c>
      <c r="R13" s="63" t="s">
        <v>178</v>
      </c>
    </row>
    <row r="16" spans="1:4">
      <c r="A16" s="34" t="s">
        <v>191</v>
      </c>
      <c r="B16" s="34"/>
      <c r="C16" s="34"/>
      <c r="D16" s="34"/>
    </row>
    <row r="17" spans="1:4">
      <c r="A17" s="34" t="s">
        <v>192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193</v>
      </c>
      <c r="B1" s="30"/>
      <c r="C1" s="30"/>
      <c r="D1" s="31">
        <v>1</v>
      </c>
      <c r="P1" s="34" t="s">
        <v>194</v>
      </c>
      <c r="Q1" s="34"/>
      <c r="R1" s="34"/>
      <c r="S1" s="34"/>
    </row>
    <row r="2" ht="15" customHeight="1" spans="1:19">
      <c r="A2" s="32" t="s">
        <v>195</v>
      </c>
      <c r="B2" s="33" t="s">
        <v>196</v>
      </c>
      <c r="C2" s="34" t="s">
        <v>197</v>
      </c>
      <c r="D2" s="35" t="s">
        <v>198</v>
      </c>
      <c r="E2" s="36"/>
      <c r="F2" s="36"/>
      <c r="P2" s="34" t="s">
        <v>195</v>
      </c>
      <c r="Q2" s="33" t="s">
        <v>196</v>
      </c>
      <c r="R2" s="34" t="s">
        <v>197</v>
      </c>
      <c r="S2" s="55" t="s">
        <v>198</v>
      </c>
    </row>
    <row r="3" ht="15" customHeight="1" spans="1:19">
      <c r="A3" s="34" t="s">
        <v>16</v>
      </c>
      <c r="B3" s="33" t="s">
        <v>44</v>
      </c>
      <c r="C3" s="37" t="s">
        <v>199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199</v>
      </c>
      <c r="S3" s="56">
        <f>D3</f>
        <v>0</v>
      </c>
    </row>
    <row r="4" ht="15" customHeight="1" spans="1:19">
      <c r="A4" s="34"/>
      <c r="B4" s="33" t="s">
        <v>43</v>
      </c>
      <c r="C4" s="37" t="s">
        <v>199</v>
      </c>
      <c r="D4" s="38">
        <f>SUM(Sheet1!AS:AS)*D1</f>
        <v>95.0355</v>
      </c>
      <c r="E4" s="39"/>
      <c r="F4" s="39"/>
      <c r="P4" s="34"/>
      <c r="Q4" s="33" t="s">
        <v>43</v>
      </c>
      <c r="R4" s="37" t="s">
        <v>199</v>
      </c>
      <c r="S4" s="56">
        <f>D4</f>
        <v>95.0355</v>
      </c>
    </row>
    <row r="5" ht="15" customHeight="1" spans="1:19">
      <c r="A5" s="40" t="s">
        <v>200</v>
      </c>
      <c r="B5" s="33" t="s">
        <v>63</v>
      </c>
      <c r="C5" s="37" t="s">
        <v>199</v>
      </c>
      <c r="D5" s="41">
        <f>SUM(Sheet1!BN:BN)*D1*1.05</f>
        <v>1158.7360092</v>
      </c>
      <c r="E5" s="42"/>
      <c r="F5" s="42"/>
      <c r="G5" s="29"/>
      <c r="H5" s="29"/>
      <c r="J5" s="29"/>
      <c r="P5" s="40" t="s">
        <v>200</v>
      </c>
      <c r="Q5" s="33" t="s">
        <v>63</v>
      </c>
      <c r="R5" s="37" t="s">
        <v>199</v>
      </c>
      <c r="S5" s="56">
        <f>D5</f>
        <v>1158.7360092</v>
      </c>
    </row>
    <row r="6" ht="15" customHeight="1" spans="1:19">
      <c r="A6" s="40"/>
      <c r="B6" s="33" t="s">
        <v>64</v>
      </c>
      <c r="C6" s="37" t="s">
        <v>199</v>
      </c>
      <c r="D6" s="41">
        <f>SUM(Sheet1!BO:BO)*D1</f>
        <v>0</v>
      </c>
      <c r="E6" s="42"/>
      <c r="F6" s="42"/>
      <c r="G6" s="29"/>
      <c r="H6" s="29"/>
      <c r="J6" s="29"/>
      <c r="P6" s="43" t="s">
        <v>201</v>
      </c>
      <c r="Q6" s="33" t="s">
        <v>202</v>
      </c>
      <c r="R6" s="37" t="s">
        <v>199</v>
      </c>
      <c r="S6" s="56">
        <f>D7</f>
        <v>746.022931944177</v>
      </c>
    </row>
    <row r="7" ht="15" customHeight="1" spans="1:19">
      <c r="A7" s="43" t="s">
        <v>201</v>
      </c>
      <c r="B7" s="33" t="s">
        <v>203</v>
      </c>
      <c r="C7" s="37" t="s">
        <v>199</v>
      </c>
      <c r="D7" s="38">
        <f>D8+D10</f>
        <v>746.022931944177</v>
      </c>
      <c r="E7" s="42"/>
      <c r="F7" s="42"/>
      <c r="G7" s="29"/>
      <c r="H7" s="29"/>
      <c r="J7" s="29"/>
      <c r="P7" s="44"/>
      <c r="Q7" s="33" t="s">
        <v>47</v>
      </c>
      <c r="R7" s="37" t="s">
        <v>199</v>
      </c>
      <c r="S7" s="56">
        <f>D9</f>
        <v>62.8702892783516</v>
      </c>
    </row>
    <row r="8" ht="15" customHeight="1" spans="1:19">
      <c r="A8" s="44"/>
      <c r="B8" s="33" t="s">
        <v>204</v>
      </c>
      <c r="C8" s="37" t="s">
        <v>199</v>
      </c>
      <c r="D8" s="38">
        <f>(SUM(Sheet1!AX:AX)+SUM(Sheet1!AY:AY))*D1</f>
        <v>377.366192944177</v>
      </c>
      <c r="E8" s="42"/>
      <c r="F8" s="42"/>
      <c r="G8" s="2">
        <f>D8+D10</f>
        <v>746.022931944177</v>
      </c>
      <c r="H8" s="29"/>
      <c r="J8" s="29"/>
      <c r="P8" s="45"/>
      <c r="Q8" s="33" t="s">
        <v>205</v>
      </c>
      <c r="R8" s="37" t="s">
        <v>199</v>
      </c>
      <c r="S8" s="56">
        <f>D11</f>
        <v>21.0243944304854</v>
      </c>
    </row>
    <row r="9" ht="15" customHeight="1" spans="1:19">
      <c r="A9" s="44"/>
      <c r="B9" s="33" t="s">
        <v>47</v>
      </c>
      <c r="C9" s="37" t="s">
        <v>199</v>
      </c>
      <c r="D9" s="38">
        <f>(SUM(Sheet1!BT:BT)*D1)</f>
        <v>62.8702892783516</v>
      </c>
      <c r="E9" s="42"/>
      <c r="F9" s="42"/>
      <c r="G9" s="2">
        <f>D9</f>
        <v>62.8702892783516</v>
      </c>
      <c r="H9" s="29"/>
      <c r="J9" s="29"/>
      <c r="P9" s="40" t="s">
        <v>206</v>
      </c>
      <c r="Q9" s="33" t="s">
        <v>52</v>
      </c>
      <c r="R9" s="37" t="s">
        <v>207</v>
      </c>
      <c r="S9" s="56">
        <f>D12</f>
        <v>1067.5558</v>
      </c>
    </row>
    <row r="10" ht="15" customHeight="1" spans="1:19">
      <c r="A10" s="44"/>
      <c r="B10" s="33" t="s">
        <v>208</v>
      </c>
      <c r="C10" s="37" t="s">
        <v>199</v>
      </c>
      <c r="D10" s="38">
        <f>SUM(Sheet1!AZ:AZ)*D1</f>
        <v>368.656739</v>
      </c>
      <c r="E10" s="42"/>
      <c r="F10" s="42"/>
      <c r="G10" s="29"/>
      <c r="H10" s="29"/>
      <c r="J10" s="29"/>
      <c r="P10" s="40"/>
      <c r="Q10" s="33" t="s">
        <v>53</v>
      </c>
      <c r="R10" s="37" t="s">
        <v>209</v>
      </c>
      <c r="S10" s="56">
        <f>F13</f>
        <v>34.0283014133333</v>
      </c>
    </row>
    <row r="11" ht="15" customHeight="1" spans="1:19">
      <c r="A11" s="45"/>
      <c r="B11" s="33" t="s">
        <v>205</v>
      </c>
      <c r="C11" s="37" t="s">
        <v>199</v>
      </c>
      <c r="D11" s="38">
        <f>SUM(Sheet1!BA:BA)*D1</f>
        <v>21.0243944304854</v>
      </c>
      <c r="E11" s="42"/>
      <c r="F11" s="42"/>
      <c r="G11" s="29"/>
      <c r="H11" s="29"/>
      <c r="J11" s="29"/>
      <c r="P11" s="40"/>
      <c r="Q11" s="33" t="s">
        <v>210</v>
      </c>
      <c r="R11" s="37" t="s">
        <v>209</v>
      </c>
      <c r="S11" s="56">
        <f>F14</f>
        <v>259.2</v>
      </c>
    </row>
    <row r="12" ht="15" customHeight="1" spans="1:19">
      <c r="A12" s="40" t="s">
        <v>206</v>
      </c>
      <c r="B12" s="33" t="s">
        <v>52</v>
      </c>
      <c r="C12" s="37" t="s">
        <v>207</v>
      </c>
      <c r="D12" s="38">
        <f>SUM(Sheet1!BB:BB)*D1</f>
        <v>1067.5558</v>
      </c>
      <c r="E12" s="42"/>
      <c r="F12" s="42"/>
      <c r="G12" s="29"/>
      <c r="H12" s="29"/>
      <c r="J12" s="29"/>
      <c r="P12" s="40"/>
      <c r="Q12" s="33" t="s">
        <v>211</v>
      </c>
      <c r="R12" s="37" t="s">
        <v>209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212</v>
      </c>
      <c r="D13" s="38">
        <f>SUM(Sheet1!BC:BC)*D1</f>
        <v>1083.70386666667</v>
      </c>
      <c r="E13" s="37" t="s">
        <v>209</v>
      </c>
      <c r="F13" s="46">
        <f>D13*Sheet3!$Q$13</f>
        <v>34.0283014133333</v>
      </c>
      <c r="G13" s="29"/>
      <c r="H13" s="29"/>
      <c r="J13" s="29"/>
      <c r="P13" s="40"/>
      <c r="Q13" s="33" t="s">
        <v>213</v>
      </c>
      <c r="R13" s="37" t="s">
        <v>209</v>
      </c>
      <c r="S13" s="56">
        <f t="shared" si="0"/>
        <v>0</v>
      </c>
    </row>
    <row r="14" ht="15" customHeight="1" spans="1:19">
      <c r="A14" s="40"/>
      <c r="B14" s="33" t="s">
        <v>210</v>
      </c>
      <c r="C14" s="37" t="s">
        <v>214</v>
      </c>
      <c r="D14" s="38">
        <f>SUM(Sheet1!BD:BD)*D1</f>
        <v>288</v>
      </c>
      <c r="E14" s="37" t="s">
        <v>209</v>
      </c>
      <c r="F14" s="38">
        <f>D14*Sheet3!$Q$1*6</f>
        <v>259.2</v>
      </c>
      <c r="G14" s="29"/>
      <c r="H14" s="29"/>
      <c r="J14" s="29"/>
      <c r="P14" s="40"/>
      <c r="Q14" s="33" t="s">
        <v>215</v>
      </c>
      <c r="R14" s="37" t="s">
        <v>209</v>
      </c>
      <c r="S14" s="56">
        <f t="shared" si="0"/>
        <v>0</v>
      </c>
    </row>
    <row r="15" ht="15" customHeight="1" spans="1:19">
      <c r="A15" s="40"/>
      <c r="B15" s="33" t="s">
        <v>211</v>
      </c>
      <c r="C15" s="37" t="s">
        <v>214</v>
      </c>
      <c r="D15" s="38">
        <f>SUM(Sheet1!BE:BE)*D1</f>
        <v>0</v>
      </c>
      <c r="E15" s="37" t="s">
        <v>209</v>
      </c>
      <c r="F15" s="38">
        <f>D15*Sheet3!$Q$1*9</f>
        <v>0</v>
      </c>
      <c r="G15" s="29"/>
      <c r="H15" s="29"/>
      <c r="J15" s="29"/>
      <c r="P15" s="40"/>
      <c r="Q15" s="33" t="s">
        <v>216</v>
      </c>
      <c r="R15" s="37" t="s">
        <v>209</v>
      </c>
      <c r="S15" s="56">
        <f t="shared" si="0"/>
        <v>43.57915485</v>
      </c>
    </row>
    <row r="16" ht="15" customHeight="1" spans="1:19">
      <c r="A16" s="40"/>
      <c r="B16" s="33" t="s">
        <v>213</v>
      </c>
      <c r="C16" s="37" t="s">
        <v>214</v>
      </c>
      <c r="D16" s="38">
        <f>SUM(Sheet1!BF:BF)*D1</f>
        <v>0</v>
      </c>
      <c r="E16" s="37" t="s">
        <v>209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217</v>
      </c>
      <c r="R16" s="51" t="s">
        <v>212</v>
      </c>
      <c r="S16" s="38">
        <f>D23</f>
        <v>1218.01188571429</v>
      </c>
    </row>
    <row r="17" ht="15" customHeight="1" spans="1:19">
      <c r="A17" s="40"/>
      <c r="B17" s="33" t="s">
        <v>215</v>
      </c>
      <c r="C17" s="37" t="s">
        <v>214</v>
      </c>
      <c r="D17" s="38">
        <f>SUM(Sheet1!BG:BG)*D1</f>
        <v>0</v>
      </c>
      <c r="E17" s="37" t="s">
        <v>209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199</v>
      </c>
      <c r="S17" s="38">
        <f>D24</f>
        <v>364.910963025</v>
      </c>
    </row>
    <row r="18" ht="15" customHeight="1" spans="1:19">
      <c r="A18" s="40"/>
      <c r="B18" s="33" t="s">
        <v>58</v>
      </c>
      <c r="C18" s="37" t="s">
        <v>212</v>
      </c>
      <c r="D18" s="38">
        <f>SUM(Sheet1!BH:BH)*D1</f>
        <v>576</v>
      </c>
      <c r="E18" s="37" t="s">
        <v>209</v>
      </c>
      <c r="F18" s="38">
        <f>D18*Sheet3!Q5+D19*Sheet3!Q11</f>
        <v>43.57915485</v>
      </c>
      <c r="G18" s="29"/>
      <c r="H18" s="29"/>
      <c r="J18" s="29"/>
      <c r="P18" s="34" t="s">
        <v>68</v>
      </c>
      <c r="Q18" s="34"/>
      <c r="R18" s="51" t="s">
        <v>199</v>
      </c>
      <c r="S18" s="38">
        <f>D25</f>
        <v>793.825046175</v>
      </c>
    </row>
    <row r="19" ht="15" customHeight="1" spans="1:10">
      <c r="A19" s="40"/>
      <c r="B19" s="33" t="s">
        <v>59</v>
      </c>
      <c r="C19" s="37" t="s">
        <v>212</v>
      </c>
      <c r="D19" s="38">
        <f>SUM(Sheet1!BI:BI)*D1</f>
        <v>43.485</v>
      </c>
      <c r="E19" s="37"/>
      <c r="F19" s="38"/>
      <c r="G19" s="29"/>
      <c r="J19" s="29"/>
    </row>
    <row r="20" ht="15" customHeight="1" spans="1:10">
      <c r="A20" s="47" t="s">
        <v>218</v>
      </c>
      <c r="B20" s="33" t="s">
        <v>60</v>
      </c>
      <c r="C20" s="37" t="s">
        <v>199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209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209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217</v>
      </c>
      <c r="C23" s="51" t="s">
        <v>212</v>
      </c>
      <c r="D23" s="38">
        <f>SUM(Sheet1!BQ:BQ)*D1</f>
        <v>1218.01188571429</v>
      </c>
      <c r="E23" s="32"/>
      <c r="F23" s="32"/>
    </row>
    <row r="24" spans="1:6">
      <c r="A24" s="34" t="s">
        <v>67</v>
      </c>
      <c r="B24" s="34"/>
      <c r="C24" s="51" t="s">
        <v>199</v>
      </c>
      <c r="D24" s="52">
        <f>SUM(Sheet1!BR:BR)*D1*1.05</f>
        <v>364.910963025</v>
      </c>
      <c r="E24" s="36"/>
      <c r="F24" s="36"/>
    </row>
    <row r="25" spans="1:6">
      <c r="A25" s="34" t="s">
        <v>68</v>
      </c>
      <c r="B25" s="34"/>
      <c r="C25" s="51" t="s">
        <v>199</v>
      </c>
      <c r="D25" s="52">
        <f>SUM(Sheet1!BS:BS)*D1*1.05</f>
        <v>793.825046175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122</v>
      </c>
      <c r="C2" s="5" t="s">
        <v>220</v>
      </c>
      <c r="D2" s="5"/>
      <c r="E2" s="5"/>
      <c r="F2" s="5"/>
      <c r="G2" s="5"/>
      <c r="H2" s="5"/>
      <c r="I2" s="5"/>
      <c r="J2" s="5"/>
      <c r="K2" s="13" t="s">
        <v>221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120</v>
      </c>
      <c r="V2" s="5" t="s">
        <v>143</v>
      </c>
      <c r="W2" s="17" t="s">
        <v>222</v>
      </c>
      <c r="X2" s="17"/>
      <c r="Z2" s="5" t="s">
        <v>223</v>
      </c>
    </row>
    <row r="3" spans="1:26">
      <c r="A3" s="5" t="s">
        <v>224</v>
      </c>
      <c r="B3" s="5" t="s">
        <v>225</v>
      </c>
      <c r="C3" s="5" t="s">
        <v>226</v>
      </c>
      <c r="D3" s="5" t="s">
        <v>227</v>
      </c>
      <c r="E3" s="5" t="s">
        <v>228</v>
      </c>
      <c r="F3" s="5" t="s">
        <v>229</v>
      </c>
      <c r="G3" s="5" t="s">
        <v>230</v>
      </c>
      <c r="H3" s="5" t="s">
        <v>231</v>
      </c>
      <c r="I3" s="5" t="s">
        <v>232</v>
      </c>
      <c r="J3" s="5" t="s">
        <v>233</v>
      </c>
      <c r="K3" s="5" t="s">
        <v>234</v>
      </c>
      <c r="L3" s="5" t="s">
        <v>235</v>
      </c>
      <c r="M3" s="5" t="s">
        <v>236</v>
      </c>
      <c r="N3" s="5" t="s">
        <v>237</v>
      </c>
      <c r="O3" s="5" t="s">
        <v>238</v>
      </c>
      <c r="P3" s="5" t="s">
        <v>239</v>
      </c>
      <c r="Q3" s="5" t="s">
        <v>240</v>
      </c>
      <c r="R3" s="5" t="s">
        <v>241</v>
      </c>
      <c r="S3" s="5" t="s">
        <v>242</v>
      </c>
      <c r="T3" s="5" t="s">
        <v>243</v>
      </c>
      <c r="U3" s="5" t="s">
        <v>244</v>
      </c>
      <c r="V3" s="5" t="s">
        <v>245</v>
      </c>
      <c r="W3" s="18" t="s">
        <v>123</v>
      </c>
      <c r="X3" s="18" t="s">
        <v>124</v>
      </c>
      <c r="Z3" s="5" t="s">
        <v>123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246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122</v>
      </c>
      <c r="C11" s="5" t="s">
        <v>220</v>
      </c>
      <c r="D11" s="5"/>
      <c r="E11" s="5"/>
      <c r="F11" s="5"/>
      <c r="G11" s="5" t="s">
        <v>221</v>
      </c>
      <c r="H11" s="5"/>
      <c r="I11" s="5"/>
      <c r="J11" s="5"/>
      <c r="K11" s="5"/>
      <c r="L11" s="5"/>
      <c r="M11" s="5" t="s">
        <v>120</v>
      </c>
      <c r="N11" s="5" t="s">
        <v>143</v>
      </c>
      <c r="O11" s="17" t="s">
        <v>222</v>
      </c>
      <c r="P11" s="17"/>
      <c r="R11" s="5" t="s">
        <v>223</v>
      </c>
    </row>
    <row r="12" spans="1:18">
      <c r="A12" s="5" t="s">
        <v>224</v>
      </c>
      <c r="B12" s="5" t="s">
        <v>225</v>
      </c>
      <c r="C12" s="5" t="s">
        <v>226</v>
      </c>
      <c r="D12" s="5" t="s">
        <v>227</v>
      </c>
      <c r="E12" s="5" t="s">
        <v>229</v>
      </c>
      <c r="F12" s="5" t="s">
        <v>230</v>
      </c>
      <c r="G12" s="5" t="s">
        <v>234</v>
      </c>
      <c r="H12" s="5" t="s">
        <v>228</v>
      </c>
      <c r="I12" s="5" t="s">
        <v>235</v>
      </c>
      <c r="J12" s="5" t="s">
        <v>231</v>
      </c>
      <c r="K12" s="5" t="s">
        <v>232</v>
      </c>
      <c r="L12" s="5" t="s">
        <v>233</v>
      </c>
      <c r="M12" s="5" t="s">
        <v>244</v>
      </c>
      <c r="N12" s="5" t="s">
        <v>245</v>
      </c>
      <c r="O12" s="18" t="s">
        <v>123</v>
      </c>
      <c r="P12" s="18" t="s">
        <v>124</v>
      </c>
      <c r="R12" s="5" t="s">
        <v>123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247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121</v>
      </c>
      <c r="B18" s="9" t="s">
        <v>122</v>
      </c>
      <c r="C18" s="9" t="s">
        <v>248</v>
      </c>
      <c r="D18" s="9"/>
      <c r="E18" s="9"/>
      <c r="F18" s="9"/>
      <c r="G18" s="9" t="s">
        <v>249</v>
      </c>
      <c r="H18" s="9"/>
      <c r="I18" s="9"/>
      <c r="J18" s="9"/>
      <c r="K18" s="17" t="s">
        <v>120</v>
      </c>
      <c r="L18" s="17" t="s">
        <v>222</v>
      </c>
      <c r="M18" s="17"/>
      <c r="N18" s="21"/>
      <c r="O18" s="17" t="s">
        <v>223</v>
      </c>
    </row>
    <row r="19" spans="1:15">
      <c r="A19" s="9" t="s">
        <v>224</v>
      </c>
      <c r="B19" s="9" t="s">
        <v>225</v>
      </c>
      <c r="C19" s="9" t="s">
        <v>226</v>
      </c>
      <c r="D19" s="9" t="s">
        <v>227</v>
      </c>
      <c r="E19" s="9" t="s">
        <v>229</v>
      </c>
      <c r="F19" s="9" t="s">
        <v>230</v>
      </c>
      <c r="G19" s="9" t="s">
        <v>234</v>
      </c>
      <c r="H19" s="9" t="s">
        <v>228</v>
      </c>
      <c r="I19" s="9" t="s">
        <v>231</v>
      </c>
      <c r="J19" s="9" t="s">
        <v>232</v>
      </c>
      <c r="K19" s="9" t="s">
        <v>244</v>
      </c>
      <c r="L19" s="17" t="s">
        <v>123</v>
      </c>
      <c r="M19" s="17" t="s">
        <v>124</v>
      </c>
      <c r="N19" s="21"/>
      <c r="O19" s="17" t="s">
        <v>123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2023-06-04T08:52:06Z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